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 tabRatio="792" firstSheet="1" activeTab="6"/>
  </bookViews>
  <sheets>
    <sheet name="табл1Паспорт ГП" sheetId="60" state="hidden" r:id="rId1"/>
    <sheet name="1 индикаторы" sheetId="51" r:id="rId2"/>
    <sheet name="2 индикаторы" sheetId="61" r:id="rId3"/>
    <sheet name="3 бюджет" sheetId="44" r:id="rId4"/>
    <sheet name="4 бюджет" sheetId="62" r:id="rId5"/>
    <sheet name="5 финансирование" sheetId="45" r:id="rId6"/>
    <sheet name="6 финансирование" sheetId="63" r:id="rId7"/>
  </sheets>
  <definedNames>
    <definedName name="_xlnm._FilterDatabase" localSheetId="3" hidden="1">'3 бюджет'!$A$8:$K$45</definedName>
    <definedName name="_xlnm.Print_Titles" localSheetId="1">'1 индикаторы'!$6:$7</definedName>
    <definedName name="_xlnm.Print_Titles" localSheetId="2">'2 индикаторы'!$6:$7</definedName>
    <definedName name="_xlnm.Print_Titles" localSheetId="3">'3 бюджет'!$6:$7</definedName>
    <definedName name="_xlnm.Print_Titles" localSheetId="5">'5 финансирование'!$11:$12</definedName>
    <definedName name="_xlnm.Print_Titles" localSheetId="6">'6 финансирование'!$11:$12</definedName>
    <definedName name="_xlnm.Print_Titles" localSheetId="0">'табл1Паспорт ГП'!#REF!</definedName>
    <definedName name="_xlnm.Print_Area" localSheetId="1">'1 индикаторы'!$A$1:$R$30</definedName>
    <definedName name="_xlnm.Print_Area" localSheetId="2">'2 индикаторы'!$A$1:$K$30</definedName>
    <definedName name="_xlnm.Print_Area" localSheetId="3">'3 бюджет'!$A$1:$P$68</definedName>
    <definedName name="_xlnm.Print_Area" localSheetId="4">'4 бюджет'!$A$1:$J$68</definedName>
    <definedName name="_xlnm.Print_Area" localSheetId="5">'5 финансирование'!$A$3:$P$164</definedName>
    <definedName name="_xlnm.Print_Area" localSheetId="6">'6 финансирование'!$A$1:$J$164</definedName>
    <definedName name="_xlnm.Print_Area" localSheetId="0">'табл1Паспорт ГП'!$A$1:$B$89</definedName>
  </definedNames>
  <calcPr calcId="145621"/>
</workbook>
</file>

<file path=xl/calcChain.xml><?xml version="1.0" encoding="utf-8"?>
<calcChain xmlns="http://schemas.openxmlformats.org/spreadsheetml/2006/main">
  <c r="P33" i="45" l="1"/>
  <c r="J43" i="62"/>
  <c r="H43" i="62"/>
  <c r="D20" i="44" l="1"/>
  <c r="D33" i="44"/>
  <c r="E20" i="44"/>
  <c r="F20" i="44"/>
  <c r="G20" i="44"/>
  <c r="H20" i="44"/>
  <c r="I20" i="44"/>
  <c r="J20" i="44"/>
  <c r="K20" i="44"/>
  <c r="L20" i="44"/>
  <c r="M20" i="44"/>
  <c r="N20" i="44"/>
  <c r="O20" i="44"/>
  <c r="P20" i="44"/>
  <c r="C20" i="44"/>
  <c r="P118" i="45" l="1"/>
  <c r="P14" i="44" l="1"/>
  <c r="S15" i="51" l="1"/>
  <c r="L13" i="61"/>
  <c r="S13" i="51"/>
  <c r="S12" i="51"/>
  <c r="I21" i="63" l="1"/>
  <c r="O24" i="44" l="1"/>
  <c r="O71" i="45" l="1"/>
  <c r="E18" i="63" l="1"/>
  <c r="F18" i="63"/>
  <c r="O10" i="44" l="1"/>
  <c r="O153" i="45" l="1"/>
  <c r="O19" i="45"/>
  <c r="O14" i="45" s="1"/>
  <c r="O20" i="45"/>
  <c r="O21" i="45"/>
  <c r="O22" i="45"/>
  <c r="O17" i="45" s="1"/>
  <c r="O23" i="45"/>
  <c r="O28" i="45"/>
  <c r="O33" i="45"/>
  <c r="O38" i="45"/>
  <c r="O43" i="45"/>
  <c r="O48" i="45"/>
  <c r="O58" i="45"/>
  <c r="O63" i="45"/>
  <c r="O68" i="45"/>
  <c r="O73" i="45"/>
  <c r="O79" i="45"/>
  <c r="O80" i="45"/>
  <c r="O81" i="45"/>
  <c r="O82" i="45"/>
  <c r="O83" i="45"/>
  <c r="O88" i="45"/>
  <c r="O93" i="45"/>
  <c r="O98" i="45"/>
  <c r="O103" i="45"/>
  <c r="O108" i="45"/>
  <c r="O116" i="45"/>
  <c r="O113" i="45" s="1"/>
  <c r="O118" i="45"/>
  <c r="O123" i="45"/>
  <c r="O128" i="45"/>
  <c r="O133" i="45"/>
  <c r="O143" i="45"/>
  <c r="O150" i="45"/>
  <c r="O151" i="45"/>
  <c r="O148" i="45" s="1"/>
  <c r="O158" i="45"/>
  <c r="P102" i="45"/>
  <c r="O15" i="45" l="1"/>
  <c r="O78" i="45"/>
  <c r="O16" i="45"/>
  <c r="O18" i="45"/>
  <c r="O13" i="45" l="1"/>
  <c r="P14" i="45"/>
  <c r="D14" i="45" s="1"/>
  <c r="P19" i="45"/>
  <c r="D19" i="45" s="1"/>
  <c r="P20" i="45"/>
  <c r="D20" i="45" s="1"/>
  <c r="P21" i="45"/>
  <c r="D21" i="45" s="1"/>
  <c r="P22" i="45"/>
  <c r="D22" i="45" s="1"/>
  <c r="P23" i="45"/>
  <c r="D23" i="45" s="1"/>
  <c r="P28" i="45"/>
  <c r="D28" i="45" s="1"/>
  <c r="D33" i="45"/>
  <c r="P38" i="45"/>
  <c r="D38" i="45" s="1"/>
  <c r="P43" i="45"/>
  <c r="D43" i="45" s="1"/>
  <c r="D48" i="45"/>
  <c r="P48" i="45"/>
  <c r="P58" i="45"/>
  <c r="D58" i="45" s="1"/>
  <c r="P63" i="45"/>
  <c r="D63" i="45" s="1"/>
  <c r="P68" i="45"/>
  <c r="D68" i="45" s="1"/>
  <c r="P73" i="45"/>
  <c r="D73" i="45" s="1"/>
  <c r="P79" i="45"/>
  <c r="D79" i="45" s="1"/>
  <c r="P80" i="45"/>
  <c r="D80" i="45" s="1"/>
  <c r="P81" i="45"/>
  <c r="D81" i="45" s="1"/>
  <c r="P82" i="45"/>
  <c r="P83" i="45"/>
  <c r="D83" i="45" s="1"/>
  <c r="P88" i="45"/>
  <c r="D88" i="45" s="1"/>
  <c r="P93" i="45"/>
  <c r="D93" i="45" s="1"/>
  <c r="P98" i="45"/>
  <c r="P103" i="45"/>
  <c r="P108" i="45"/>
  <c r="P116" i="45"/>
  <c r="D118" i="45"/>
  <c r="P123" i="45"/>
  <c r="D123" i="45" s="1"/>
  <c r="P128" i="45"/>
  <c r="P133" i="45"/>
  <c r="P143" i="45"/>
  <c r="P148" i="45"/>
  <c r="P150" i="45"/>
  <c r="P151" i="45"/>
  <c r="D14" i="63"/>
  <c r="D19" i="63"/>
  <c r="D23" i="63"/>
  <c r="D24" i="63"/>
  <c r="D25" i="63"/>
  <c r="D26" i="63"/>
  <c r="D27" i="63"/>
  <c r="D29" i="63"/>
  <c r="D30" i="63"/>
  <c r="D31" i="63"/>
  <c r="D32" i="63"/>
  <c r="D34" i="63"/>
  <c r="D35" i="63"/>
  <c r="D36" i="63"/>
  <c r="D37" i="63"/>
  <c r="D39" i="63"/>
  <c r="D40" i="63"/>
  <c r="D41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4" i="63"/>
  <c r="D65" i="63"/>
  <c r="D66" i="63"/>
  <c r="D67" i="63"/>
  <c r="D69" i="63"/>
  <c r="D70" i="63"/>
  <c r="D71" i="63"/>
  <c r="D72" i="63"/>
  <c r="D74" i="63"/>
  <c r="D75" i="63"/>
  <c r="D76" i="63"/>
  <c r="D77" i="63"/>
  <c r="D79" i="63"/>
  <c r="D80" i="63"/>
  <c r="D83" i="63"/>
  <c r="D84" i="63"/>
  <c r="D85" i="63"/>
  <c r="D86" i="63"/>
  <c r="D87" i="63"/>
  <c r="D89" i="63"/>
  <c r="D90" i="63"/>
  <c r="D91" i="63"/>
  <c r="D92" i="63"/>
  <c r="D94" i="63"/>
  <c r="D95" i="63"/>
  <c r="D96" i="63"/>
  <c r="D97" i="63"/>
  <c r="D99" i="63"/>
  <c r="D100" i="63"/>
  <c r="D101" i="63"/>
  <c r="D104" i="63"/>
  <c r="D105" i="63"/>
  <c r="D106" i="63"/>
  <c r="D109" i="63"/>
  <c r="D110" i="63"/>
  <c r="D111" i="63"/>
  <c r="D114" i="63"/>
  <c r="D115" i="63"/>
  <c r="D117" i="63"/>
  <c r="D118" i="63"/>
  <c r="D119" i="63"/>
  <c r="D120" i="63"/>
  <c r="D121" i="63"/>
  <c r="D122" i="63"/>
  <c r="D124" i="63"/>
  <c r="D125" i="63"/>
  <c r="D126" i="63"/>
  <c r="D127" i="63"/>
  <c r="D128" i="63"/>
  <c r="D129" i="63"/>
  <c r="D130" i="63"/>
  <c r="D131" i="63"/>
  <c r="D132" i="63"/>
  <c r="D133" i="63"/>
  <c r="D134" i="63"/>
  <c r="D135" i="63"/>
  <c r="D136" i="63"/>
  <c r="D137" i="63"/>
  <c r="D138" i="63"/>
  <c r="D139" i="63"/>
  <c r="D140" i="63"/>
  <c r="D141" i="63"/>
  <c r="D142" i="63"/>
  <c r="D144" i="63"/>
  <c r="D145" i="63"/>
  <c r="D146" i="63"/>
  <c r="D147" i="63"/>
  <c r="D148" i="63"/>
  <c r="D149" i="63"/>
  <c r="D150" i="63"/>
  <c r="D151" i="63"/>
  <c r="D152" i="63"/>
  <c r="D153" i="63"/>
  <c r="D154" i="63"/>
  <c r="D155" i="63"/>
  <c r="D156" i="63"/>
  <c r="D157" i="63"/>
  <c r="E158" i="63"/>
  <c r="P153" i="45"/>
  <c r="P158" i="45"/>
  <c r="D24" i="45"/>
  <c r="D25" i="45"/>
  <c r="D26" i="45"/>
  <c r="D27" i="45"/>
  <c r="D29" i="45"/>
  <c r="D30" i="45"/>
  <c r="D31" i="45"/>
  <c r="D32" i="45"/>
  <c r="D34" i="45"/>
  <c r="D35" i="45"/>
  <c r="D36" i="45"/>
  <c r="D37" i="45"/>
  <c r="D39" i="45"/>
  <c r="D40" i="45"/>
  <c r="D41" i="45"/>
  <c r="D42" i="45"/>
  <c r="D44" i="45"/>
  <c r="D45" i="45"/>
  <c r="D46" i="45"/>
  <c r="D47" i="45"/>
  <c r="D49" i="45"/>
  <c r="D50" i="45"/>
  <c r="D51" i="45"/>
  <c r="D52" i="45"/>
  <c r="D53" i="45"/>
  <c r="D54" i="45"/>
  <c r="D55" i="45"/>
  <c r="D56" i="45"/>
  <c r="D57" i="45"/>
  <c r="D59" i="45"/>
  <c r="D60" i="45"/>
  <c r="D61" i="45"/>
  <c r="D62" i="45"/>
  <c r="D64" i="45"/>
  <c r="D65" i="45"/>
  <c r="D66" i="45"/>
  <c r="D67" i="45"/>
  <c r="D69" i="45"/>
  <c r="D70" i="45"/>
  <c r="D71" i="45"/>
  <c r="D72" i="45"/>
  <c r="D74" i="45"/>
  <c r="D75" i="45"/>
  <c r="D76" i="45"/>
  <c r="D77" i="45"/>
  <c r="D84" i="45"/>
  <c r="D85" i="45"/>
  <c r="D86" i="45"/>
  <c r="D87" i="45"/>
  <c r="D89" i="45"/>
  <c r="D90" i="45"/>
  <c r="D91" i="45"/>
  <c r="D92" i="45"/>
  <c r="D94" i="45"/>
  <c r="D95" i="45"/>
  <c r="D96" i="45"/>
  <c r="D97" i="45"/>
  <c r="D99" i="45"/>
  <c r="D100" i="45"/>
  <c r="D101" i="45"/>
  <c r="D102" i="45"/>
  <c r="D104" i="45"/>
  <c r="D105" i="45"/>
  <c r="D106" i="45"/>
  <c r="D107" i="45"/>
  <c r="D109" i="45"/>
  <c r="D110" i="45"/>
  <c r="D111" i="45"/>
  <c r="D112" i="45"/>
  <c r="D114" i="45"/>
  <c r="D115" i="45"/>
  <c r="D117" i="45"/>
  <c r="D119" i="45"/>
  <c r="D120" i="45"/>
  <c r="D121" i="45"/>
  <c r="D122" i="45"/>
  <c r="D124" i="45"/>
  <c r="D125" i="45"/>
  <c r="D126" i="45"/>
  <c r="D127" i="45"/>
  <c r="D128" i="45"/>
  <c r="D129" i="45"/>
  <c r="D130" i="45"/>
  <c r="D131" i="45"/>
  <c r="D132" i="45"/>
  <c r="D133" i="45"/>
  <c r="D134" i="45"/>
  <c r="D135" i="45"/>
  <c r="D136" i="45"/>
  <c r="D137" i="45"/>
  <c r="D138" i="45"/>
  <c r="D139" i="45"/>
  <c r="D140" i="45"/>
  <c r="D141" i="45"/>
  <c r="D142" i="45"/>
  <c r="D143" i="45"/>
  <c r="D144" i="45"/>
  <c r="D145" i="45"/>
  <c r="D146" i="45"/>
  <c r="D147" i="45"/>
  <c r="D149" i="45"/>
  <c r="D150" i="45"/>
  <c r="D154" i="45"/>
  <c r="D155" i="45"/>
  <c r="D157" i="45"/>
  <c r="D159" i="45"/>
  <c r="D160" i="45"/>
  <c r="D58" i="44"/>
  <c r="D59" i="44"/>
  <c r="D60" i="44"/>
  <c r="D61" i="44"/>
  <c r="D62" i="44"/>
  <c r="D63" i="44"/>
  <c r="D64" i="44"/>
  <c r="D57" i="44"/>
  <c r="D49" i="44"/>
  <c r="D50" i="44"/>
  <c r="D51" i="44"/>
  <c r="D52" i="44"/>
  <c r="D53" i="44"/>
  <c r="D54" i="44"/>
  <c r="D48" i="44"/>
  <c r="D39" i="44"/>
  <c r="D38" i="44"/>
  <c r="D40" i="44"/>
  <c r="D41" i="44"/>
  <c r="D42" i="44"/>
  <c r="D43" i="44"/>
  <c r="D44" i="44"/>
  <c r="D45" i="44"/>
  <c r="D37" i="44"/>
  <c r="D25" i="44"/>
  <c r="D26" i="44"/>
  <c r="D27" i="44"/>
  <c r="D28" i="44"/>
  <c r="D29" i="44"/>
  <c r="D30" i="44"/>
  <c r="D31" i="44"/>
  <c r="D32" i="44"/>
  <c r="D24" i="44"/>
  <c r="D18" i="44"/>
  <c r="D19" i="44"/>
  <c r="D21" i="44"/>
  <c r="P10" i="44"/>
  <c r="P11" i="44"/>
  <c r="P12" i="44"/>
  <c r="P13" i="44"/>
  <c r="P15" i="44"/>
  <c r="P16" i="44"/>
  <c r="P17" i="44"/>
  <c r="P18" i="44"/>
  <c r="P22" i="44"/>
  <c r="E43" i="62"/>
  <c r="P35" i="44"/>
  <c r="D16" i="62"/>
  <c r="D17" i="62"/>
  <c r="D18" i="62"/>
  <c r="D19" i="62"/>
  <c r="D22" i="62"/>
  <c r="D23" i="62"/>
  <c r="D24" i="62"/>
  <c r="D25" i="62"/>
  <c r="D26" i="62"/>
  <c r="D27" i="62"/>
  <c r="D28" i="62"/>
  <c r="D34" i="62"/>
  <c r="D36" i="62"/>
  <c r="D37" i="62"/>
  <c r="D38" i="62"/>
  <c r="D41" i="62"/>
  <c r="D42" i="62"/>
  <c r="P46" i="44"/>
  <c r="P55" i="44"/>
  <c r="P78" i="45" l="1"/>
  <c r="P15" i="45"/>
  <c r="D15" i="45" s="1"/>
  <c r="P16" i="45"/>
  <c r="P18" i="45"/>
  <c r="D18" i="45" s="1"/>
  <c r="P113" i="45"/>
  <c r="D113" i="45" s="1"/>
  <c r="D116" i="45"/>
  <c r="D22" i="44"/>
  <c r="D46" i="44"/>
  <c r="D55" i="44"/>
  <c r="P17" i="45"/>
  <c r="P8" i="44"/>
  <c r="E19" i="62"/>
  <c r="G19" i="62"/>
  <c r="H19" i="62"/>
  <c r="I19" i="62"/>
  <c r="J19" i="62"/>
  <c r="C19" i="62"/>
  <c r="P13" i="45" l="1"/>
  <c r="D82" i="45"/>
  <c r="D98" i="45"/>
  <c r="D103" i="45"/>
  <c r="D108" i="45"/>
  <c r="D17" i="45" l="1"/>
  <c r="D78" i="45"/>
  <c r="O15" i="44"/>
  <c r="O13" i="44"/>
  <c r="O12" i="44"/>
  <c r="O17" i="44"/>
  <c r="D17" i="44" s="1"/>
  <c r="O35" i="44"/>
  <c r="F55" i="44"/>
  <c r="G55" i="44"/>
  <c r="H55" i="44"/>
  <c r="I55" i="44"/>
  <c r="J55" i="44"/>
  <c r="K55" i="44"/>
  <c r="L55" i="44"/>
  <c r="M55" i="44"/>
  <c r="N55" i="44"/>
  <c r="O55" i="44"/>
  <c r="E55" i="44"/>
  <c r="I20" i="62" l="1"/>
  <c r="O21" i="63"/>
  <c r="G21" i="63"/>
  <c r="L15" i="61"/>
  <c r="L16" i="61"/>
  <c r="L14" i="61"/>
  <c r="S14" i="51"/>
  <c r="M13" i="61" l="1"/>
  <c r="M15" i="61"/>
  <c r="M16" i="61"/>
  <c r="M14" i="61"/>
  <c r="J28" i="63"/>
  <c r="M20" i="63"/>
  <c r="L80" i="63"/>
  <c r="M80" i="63"/>
  <c r="N63" i="63"/>
  <c r="R9" i="44" l="1"/>
  <c r="T21" i="44"/>
  <c r="U21" i="44"/>
  <c r="V21" i="44"/>
  <c r="W21" i="44"/>
  <c r="X21" i="44"/>
  <c r="Y21" i="44"/>
  <c r="Z21" i="44"/>
  <c r="AA21" i="44"/>
  <c r="AB21" i="44"/>
  <c r="AC21" i="44"/>
  <c r="S21" i="44"/>
  <c r="R21" i="44" s="1"/>
  <c r="T19" i="44"/>
  <c r="U19" i="44"/>
  <c r="V19" i="44"/>
  <c r="W19" i="44"/>
  <c r="R19" i="44" s="1"/>
  <c r="X19" i="44"/>
  <c r="Y19" i="44"/>
  <c r="Z19" i="44"/>
  <c r="AA19" i="44"/>
  <c r="AB19" i="44"/>
  <c r="AC19" i="44"/>
  <c r="S19" i="44"/>
  <c r="T18" i="44"/>
  <c r="U18" i="44"/>
  <c r="V18" i="44"/>
  <c r="W18" i="44"/>
  <c r="X18" i="44"/>
  <c r="Y18" i="44"/>
  <c r="Z18" i="44"/>
  <c r="AA18" i="44"/>
  <c r="AB18" i="44"/>
  <c r="AC18" i="44"/>
  <c r="S18" i="44"/>
  <c r="R18" i="44" s="1"/>
  <c r="T17" i="44"/>
  <c r="U17" i="44"/>
  <c r="V17" i="44"/>
  <c r="W17" i="44"/>
  <c r="X17" i="44"/>
  <c r="Y17" i="44"/>
  <c r="Z17" i="44"/>
  <c r="AA17" i="44"/>
  <c r="AB17" i="44"/>
  <c r="AC17" i="44"/>
  <c r="S17" i="44"/>
  <c r="T11" i="44"/>
  <c r="U11" i="44"/>
  <c r="V11" i="44"/>
  <c r="W11" i="44"/>
  <c r="X11" i="44"/>
  <c r="Y11" i="44"/>
  <c r="Z11" i="44"/>
  <c r="AA11" i="44"/>
  <c r="AB11" i="44"/>
  <c r="AC11" i="44"/>
  <c r="T12" i="44"/>
  <c r="U12" i="44"/>
  <c r="V12" i="44"/>
  <c r="W12" i="44"/>
  <c r="X12" i="44"/>
  <c r="Y12" i="44"/>
  <c r="Z12" i="44"/>
  <c r="AA12" i="44"/>
  <c r="AB12" i="44"/>
  <c r="AC12" i="44"/>
  <c r="T13" i="44"/>
  <c r="U13" i="44"/>
  <c r="V13" i="44"/>
  <c r="W13" i="44"/>
  <c r="X13" i="44"/>
  <c r="Y13" i="44"/>
  <c r="Z13" i="44"/>
  <c r="AA13" i="44"/>
  <c r="AB13" i="44"/>
  <c r="AC13" i="44"/>
  <c r="T14" i="44"/>
  <c r="U14" i="44"/>
  <c r="V14" i="44"/>
  <c r="W14" i="44"/>
  <c r="X14" i="44"/>
  <c r="Y14" i="44"/>
  <c r="Z14" i="44"/>
  <c r="AA14" i="44"/>
  <c r="AB14" i="44"/>
  <c r="AC14" i="44"/>
  <c r="T15" i="44"/>
  <c r="U15" i="44"/>
  <c r="V15" i="44"/>
  <c r="W15" i="44"/>
  <c r="X15" i="44"/>
  <c r="Y15" i="44"/>
  <c r="Z15" i="44"/>
  <c r="AA15" i="44"/>
  <c r="AC15" i="44"/>
  <c r="T16" i="44"/>
  <c r="U16" i="44"/>
  <c r="V16" i="44"/>
  <c r="W16" i="44"/>
  <c r="X16" i="44"/>
  <c r="Y16" i="44"/>
  <c r="Z16" i="44"/>
  <c r="AA16" i="44"/>
  <c r="AB16" i="44"/>
  <c r="AC16" i="44"/>
  <c r="S12" i="44"/>
  <c r="S13" i="44"/>
  <c r="S14" i="44"/>
  <c r="S15" i="44"/>
  <c r="S16" i="44"/>
  <c r="S11" i="44"/>
  <c r="T10" i="44"/>
  <c r="U10" i="44"/>
  <c r="V10" i="44"/>
  <c r="W10" i="44"/>
  <c r="X10" i="44"/>
  <c r="Z10" i="44"/>
  <c r="AA10" i="44"/>
  <c r="AB10" i="44"/>
  <c r="AC10" i="44"/>
  <c r="S10" i="44"/>
  <c r="T22" i="44"/>
  <c r="U22" i="44"/>
  <c r="V22" i="44"/>
  <c r="W22" i="44"/>
  <c r="X22" i="44"/>
  <c r="Z22" i="44"/>
  <c r="AA22" i="44"/>
  <c r="AC22" i="44"/>
  <c r="S22" i="44"/>
  <c r="U35" i="44"/>
  <c r="V35" i="44"/>
  <c r="W35" i="44"/>
  <c r="X35" i="44"/>
  <c r="Z35" i="44"/>
  <c r="AA35" i="44"/>
  <c r="AB35" i="44"/>
  <c r="AC35" i="44"/>
  <c r="T35" i="44"/>
  <c r="S35" i="44"/>
  <c r="T46" i="44"/>
  <c r="U46" i="44"/>
  <c r="V46" i="44"/>
  <c r="W46" i="44"/>
  <c r="X46" i="44"/>
  <c r="Y46" i="44"/>
  <c r="Z46" i="44"/>
  <c r="AA46" i="44"/>
  <c r="AB46" i="44"/>
  <c r="AC46" i="44"/>
  <c r="S46" i="44"/>
  <c r="T55" i="44"/>
  <c r="U55" i="44"/>
  <c r="V55" i="44"/>
  <c r="W55" i="44"/>
  <c r="X55" i="44"/>
  <c r="Y55" i="44"/>
  <c r="Z55" i="44"/>
  <c r="AA55" i="44"/>
  <c r="AB55" i="44"/>
  <c r="AC55" i="44"/>
  <c r="S55" i="44"/>
  <c r="O81" i="63"/>
  <c r="P81" i="63"/>
  <c r="Q81" i="63"/>
  <c r="P21" i="63"/>
  <c r="Q21" i="63"/>
  <c r="N24" i="63"/>
  <c r="N25" i="63"/>
  <c r="N21" i="63"/>
  <c r="N81" i="63"/>
  <c r="O113" i="63"/>
  <c r="P113" i="63"/>
  <c r="Q113" i="63"/>
  <c r="N113" i="63"/>
  <c r="W8" i="44" l="1"/>
  <c r="X8" i="44"/>
  <c r="AA8" i="44"/>
  <c r="R17" i="44"/>
  <c r="R11" i="44"/>
  <c r="AC8" i="44"/>
  <c r="S8" i="44"/>
  <c r="R14" i="44"/>
  <c r="Z8" i="44"/>
  <c r="R16" i="44"/>
  <c r="R12" i="44"/>
  <c r="V8" i="44"/>
  <c r="R13" i="44"/>
  <c r="U8" i="44"/>
  <c r="T8" i="44"/>
  <c r="Q33" i="45"/>
  <c r="Q38" i="45"/>
  <c r="Q43" i="45"/>
  <c r="Q48" i="45"/>
  <c r="Q18" i="45" s="1"/>
  <c r="Q53" i="45"/>
  <c r="Q58" i="45"/>
  <c r="Q63" i="45"/>
  <c r="Q68" i="45"/>
  <c r="Q73" i="45"/>
  <c r="Q28" i="45"/>
  <c r="Q93" i="45"/>
  <c r="Q98" i="45"/>
  <c r="Q103" i="45"/>
  <c r="Q108" i="45"/>
  <c r="Q118" i="45"/>
  <c r="Q123" i="45"/>
  <c r="Q128" i="45"/>
  <c r="Q133" i="45"/>
  <c r="Q143" i="45"/>
  <c r="Q83" i="45"/>
  <c r="G155" i="63" l="1"/>
  <c r="H155" i="63" s="1"/>
  <c r="I155" i="63" s="1"/>
  <c r="J155" i="63" s="1"/>
  <c r="M21" i="63" l="1"/>
  <c r="M81" i="63"/>
  <c r="L81" i="63"/>
  <c r="E81" i="63" l="1"/>
  <c r="D57" i="62"/>
  <c r="D58" i="62"/>
  <c r="G56" i="62"/>
  <c r="H56" i="62"/>
  <c r="I56" i="62"/>
  <c r="J56" i="62"/>
  <c r="E56" i="62"/>
  <c r="E9" i="62"/>
  <c r="D56" i="62" l="1"/>
  <c r="N90" i="45" l="1"/>
  <c r="Q88" i="45" s="1"/>
  <c r="Q78" i="45" s="1"/>
  <c r="N116" i="45" l="1"/>
  <c r="Q113" i="45" s="1"/>
  <c r="N16" i="44" l="1"/>
  <c r="N11" i="44"/>
  <c r="N12" i="44"/>
  <c r="N14" i="44"/>
  <c r="N13" i="44"/>
  <c r="N35" i="44"/>
  <c r="N123" i="45"/>
  <c r="N156" i="45"/>
  <c r="D156" i="45" s="1"/>
  <c r="N20" i="45"/>
  <c r="N161" i="45" l="1"/>
  <c r="D161" i="45" s="1"/>
  <c r="N151" i="45" l="1"/>
  <c r="D151" i="45" s="1"/>
  <c r="Q158" i="45"/>
  <c r="N29" i="44"/>
  <c r="AB15" i="44" l="1"/>
  <c r="AB22" i="44"/>
  <c r="N22" i="44"/>
  <c r="N15" i="44"/>
  <c r="N46" i="44"/>
  <c r="R15" i="44" l="1"/>
  <c r="AB8" i="44"/>
  <c r="N155" i="45"/>
  <c r="N153" i="45" l="1"/>
  <c r="D153" i="45" s="1"/>
  <c r="Q153" i="45"/>
  <c r="N28" i="45"/>
  <c r="O46" i="44" l="1"/>
  <c r="N17" i="44" l="1"/>
  <c r="M20" i="45" l="1"/>
  <c r="N150" i="45" l="1"/>
  <c r="Q148" i="45" s="1"/>
  <c r="Q13" i="45" s="1"/>
  <c r="N158" i="45"/>
  <c r="D158" i="45" s="1"/>
  <c r="N148" i="45" l="1"/>
  <c r="D148" i="45" s="1"/>
  <c r="M22" i="45"/>
  <c r="M21" i="45"/>
  <c r="M19" i="45"/>
  <c r="M23" i="45"/>
  <c r="M28" i="45"/>
  <c r="M33" i="45"/>
  <c r="M38" i="45"/>
  <c r="M43" i="45"/>
  <c r="M48" i="45"/>
  <c r="M58" i="45"/>
  <c r="M63" i="45"/>
  <c r="M68" i="45"/>
  <c r="M73" i="45"/>
  <c r="M79" i="45"/>
  <c r="M80" i="45"/>
  <c r="M81" i="45"/>
  <c r="M82" i="45"/>
  <c r="M83" i="45"/>
  <c r="M88" i="45"/>
  <c r="M93" i="45"/>
  <c r="M98" i="45"/>
  <c r="M103" i="45"/>
  <c r="M108" i="45"/>
  <c r="M116" i="45"/>
  <c r="M113" i="45" s="1"/>
  <c r="M118" i="45"/>
  <c r="M123" i="45"/>
  <c r="M133" i="45"/>
  <c r="M143" i="45"/>
  <c r="M150" i="45"/>
  <c r="M151" i="45"/>
  <c r="M158" i="45"/>
  <c r="M153" i="45"/>
  <c r="M152" i="45"/>
  <c r="D152" i="45" s="1"/>
  <c r="M162" i="45"/>
  <c r="M78" i="45" l="1"/>
  <c r="M14" i="45"/>
  <c r="M148" i="45"/>
  <c r="M17" i="45"/>
  <c r="M15" i="45"/>
  <c r="M16" i="45"/>
  <c r="M18" i="45"/>
  <c r="E123" i="63"/>
  <c r="G123" i="63"/>
  <c r="D123" i="63" l="1"/>
  <c r="M13" i="45"/>
  <c r="M12" i="44"/>
  <c r="M35" i="44" l="1"/>
  <c r="E18" i="44" l="1"/>
  <c r="F18" i="44"/>
  <c r="G18" i="44"/>
  <c r="H18" i="44"/>
  <c r="I18" i="44"/>
  <c r="J18" i="44"/>
  <c r="K18" i="44"/>
  <c r="L18" i="44"/>
  <c r="M18" i="44"/>
  <c r="N18" i="44"/>
  <c r="O18" i="44"/>
  <c r="N38" i="45" l="1"/>
  <c r="M17" i="44"/>
  <c r="M22" i="44"/>
  <c r="M46" i="44"/>
  <c r="M13" i="44"/>
  <c r="M16" i="44" l="1"/>
  <c r="F35" i="62" l="1"/>
  <c r="G35" i="62" s="1"/>
  <c r="E15" i="62"/>
  <c r="F23" i="63"/>
  <c r="G23" i="63"/>
  <c r="F58" i="63"/>
  <c r="E68" i="63"/>
  <c r="G93" i="63"/>
  <c r="G112" i="63"/>
  <c r="H35" i="62" l="1"/>
  <c r="I35" i="62" s="1"/>
  <c r="J35" i="62" s="1"/>
  <c r="H112" i="63"/>
  <c r="I112" i="63" s="1"/>
  <c r="J112" i="63" s="1"/>
  <c r="M38" i="63"/>
  <c r="L82" i="63"/>
  <c r="L78" i="63" s="1"/>
  <c r="G42" i="63"/>
  <c r="G107" i="63"/>
  <c r="F40" i="62"/>
  <c r="F39" i="62"/>
  <c r="J116" i="63"/>
  <c r="G116" i="63"/>
  <c r="G113" i="63" s="1"/>
  <c r="G153" i="63"/>
  <c r="I81" i="63"/>
  <c r="H51" i="63"/>
  <c r="G48" i="63"/>
  <c r="F48" i="63"/>
  <c r="D35" i="62" l="1"/>
  <c r="H107" i="63"/>
  <c r="D112" i="63"/>
  <c r="E32" i="62"/>
  <c r="I51" i="63"/>
  <c r="J51" i="63" s="1"/>
  <c r="H21" i="63"/>
  <c r="G102" i="63"/>
  <c r="M82" i="63"/>
  <c r="M78" i="63" s="1"/>
  <c r="M22" i="63"/>
  <c r="N38" i="63"/>
  <c r="H42" i="63"/>
  <c r="H38" i="63" s="1"/>
  <c r="N22" i="63"/>
  <c r="N18" i="63" s="1"/>
  <c r="E13" i="62"/>
  <c r="E14" i="62"/>
  <c r="G39" i="62"/>
  <c r="G40" i="62"/>
  <c r="G15" i="62"/>
  <c r="D15" i="62" s="1"/>
  <c r="D162" i="63"/>
  <c r="D161" i="63"/>
  <c r="D160" i="63"/>
  <c r="D159" i="63"/>
  <c r="D59" i="62"/>
  <c r="D60" i="62"/>
  <c r="D61" i="62"/>
  <c r="D62" i="62"/>
  <c r="D63" i="62"/>
  <c r="D64" i="62"/>
  <c r="D29" i="62"/>
  <c r="D30" i="62"/>
  <c r="D31" i="62"/>
  <c r="J158" i="63"/>
  <c r="I158" i="63"/>
  <c r="H158" i="63"/>
  <c r="F158" i="63"/>
  <c r="J153" i="63"/>
  <c r="I153" i="63"/>
  <c r="H153" i="63"/>
  <c r="E153" i="63"/>
  <c r="J151" i="63"/>
  <c r="I151" i="63"/>
  <c r="H151" i="63"/>
  <c r="G151" i="63"/>
  <c r="E151" i="63"/>
  <c r="J150" i="63"/>
  <c r="I150" i="63"/>
  <c r="H150" i="63"/>
  <c r="G150" i="63"/>
  <c r="E150" i="63"/>
  <c r="J143" i="63"/>
  <c r="I143" i="63"/>
  <c r="H143" i="63"/>
  <c r="G143" i="63"/>
  <c r="E143" i="63"/>
  <c r="J133" i="63"/>
  <c r="I133" i="63"/>
  <c r="H133" i="63"/>
  <c r="J128" i="63"/>
  <c r="I128" i="63"/>
  <c r="H128" i="63"/>
  <c r="J123" i="63"/>
  <c r="I123" i="63"/>
  <c r="H123" i="63"/>
  <c r="J118" i="63"/>
  <c r="I118" i="63"/>
  <c r="H118" i="63"/>
  <c r="F118" i="63"/>
  <c r="J117" i="63"/>
  <c r="I117" i="63"/>
  <c r="H117" i="63"/>
  <c r="E117" i="63"/>
  <c r="I116" i="63"/>
  <c r="H116" i="63"/>
  <c r="E116" i="63"/>
  <c r="D116" i="63" s="1"/>
  <c r="J115" i="63"/>
  <c r="I115" i="63"/>
  <c r="H115" i="63"/>
  <c r="E115" i="63"/>
  <c r="L15" i="63"/>
  <c r="J114" i="63"/>
  <c r="I114" i="63"/>
  <c r="H114" i="63"/>
  <c r="E114" i="63"/>
  <c r="J108" i="63"/>
  <c r="I108" i="63"/>
  <c r="H108" i="63"/>
  <c r="G108" i="63"/>
  <c r="E108" i="63"/>
  <c r="H103" i="63"/>
  <c r="G103" i="63"/>
  <c r="E103" i="63"/>
  <c r="E98" i="63"/>
  <c r="J93" i="63"/>
  <c r="I93" i="63"/>
  <c r="H93" i="63"/>
  <c r="E93" i="63"/>
  <c r="D93" i="63" s="1"/>
  <c r="J88" i="63"/>
  <c r="I88" i="63"/>
  <c r="H88" i="63"/>
  <c r="G88" i="63"/>
  <c r="E88" i="63"/>
  <c r="D88" i="63" s="1"/>
  <c r="J83" i="63"/>
  <c r="I83" i="63"/>
  <c r="H83" i="63"/>
  <c r="G83" i="63"/>
  <c r="E83" i="63"/>
  <c r="E82" i="63"/>
  <c r="J81" i="63"/>
  <c r="H81" i="63"/>
  <c r="G81" i="63"/>
  <c r="L16" i="63"/>
  <c r="I80" i="63"/>
  <c r="H80" i="63"/>
  <c r="E80" i="63"/>
  <c r="J79" i="63"/>
  <c r="I79" i="63"/>
  <c r="H79" i="63"/>
  <c r="E79" i="63"/>
  <c r="J73" i="63"/>
  <c r="I73" i="63"/>
  <c r="H73" i="63"/>
  <c r="G73" i="63"/>
  <c r="E73" i="63"/>
  <c r="D73" i="63" s="1"/>
  <c r="J68" i="63"/>
  <c r="I68" i="63"/>
  <c r="H68" i="63"/>
  <c r="G68" i="63"/>
  <c r="D68" i="63" s="1"/>
  <c r="J63" i="63"/>
  <c r="I63" i="63"/>
  <c r="H63" i="63"/>
  <c r="G63" i="63"/>
  <c r="E63" i="63"/>
  <c r="D63" i="63" s="1"/>
  <c r="J58" i="63"/>
  <c r="I58" i="63"/>
  <c r="H58" i="63"/>
  <c r="G58" i="63"/>
  <c r="J48" i="63"/>
  <c r="I48" i="63"/>
  <c r="H48" i="63"/>
  <c r="J43" i="63"/>
  <c r="I43" i="63"/>
  <c r="H43" i="63"/>
  <c r="G43" i="63"/>
  <c r="E43" i="63"/>
  <c r="D43" i="63" s="1"/>
  <c r="G38" i="63"/>
  <c r="E38" i="63"/>
  <c r="J33" i="63"/>
  <c r="I33" i="63"/>
  <c r="H33" i="63"/>
  <c r="G33" i="63"/>
  <c r="E33" i="63"/>
  <c r="D33" i="63" s="1"/>
  <c r="I28" i="63"/>
  <c r="H28" i="63"/>
  <c r="G28" i="63"/>
  <c r="E28" i="63"/>
  <c r="D28" i="63" s="1"/>
  <c r="J23" i="63"/>
  <c r="I23" i="63"/>
  <c r="H23" i="63"/>
  <c r="G22" i="63"/>
  <c r="E22" i="63"/>
  <c r="J21" i="63"/>
  <c r="Q16" i="63" s="1"/>
  <c r="E21" i="63"/>
  <c r="D21" i="63" s="1"/>
  <c r="J20" i="63"/>
  <c r="I20" i="63"/>
  <c r="H20" i="63"/>
  <c r="G20" i="63"/>
  <c r="E20" i="63"/>
  <c r="D20" i="63" s="1"/>
  <c r="J19" i="63"/>
  <c r="I19" i="63"/>
  <c r="H19" i="63"/>
  <c r="E19" i="63"/>
  <c r="J55" i="62"/>
  <c r="I55" i="62"/>
  <c r="H55" i="62"/>
  <c r="G55" i="62"/>
  <c r="E55" i="62"/>
  <c r="D51" i="62"/>
  <c r="D49" i="62"/>
  <c r="D48" i="62"/>
  <c r="D47" i="62"/>
  <c r="D46" i="62"/>
  <c r="D45" i="62"/>
  <c r="G43" i="62"/>
  <c r="J20" i="62"/>
  <c r="H20" i="62"/>
  <c r="G20" i="62"/>
  <c r="E20" i="62"/>
  <c r="J17" i="62"/>
  <c r="I17" i="62"/>
  <c r="H17" i="62"/>
  <c r="G17" i="62"/>
  <c r="F17" i="62"/>
  <c r="I16" i="62"/>
  <c r="H16" i="62"/>
  <c r="G16" i="62"/>
  <c r="F16" i="62"/>
  <c r="J12" i="62"/>
  <c r="I12" i="62"/>
  <c r="H12" i="62"/>
  <c r="G12" i="62"/>
  <c r="E12" i="62"/>
  <c r="J11" i="62"/>
  <c r="I11" i="62"/>
  <c r="H11" i="62"/>
  <c r="G11" i="62"/>
  <c r="D11" i="62" s="1"/>
  <c r="E11" i="62"/>
  <c r="J10" i="62"/>
  <c r="I10" i="62"/>
  <c r="H10" i="62"/>
  <c r="G10" i="62"/>
  <c r="E10" i="62"/>
  <c r="J9" i="62"/>
  <c r="I9" i="62"/>
  <c r="H9" i="62"/>
  <c r="G9" i="62"/>
  <c r="D12" i="62" l="1"/>
  <c r="D10" i="62"/>
  <c r="D9" i="62"/>
  <c r="L113" i="63"/>
  <c r="N26" i="63"/>
  <c r="D81" i="63"/>
  <c r="D143" i="63"/>
  <c r="H102" i="63"/>
  <c r="H98" i="63" s="1"/>
  <c r="I107" i="63"/>
  <c r="D108" i="63"/>
  <c r="Q15" i="63"/>
  <c r="M17" i="63"/>
  <c r="O16" i="63"/>
  <c r="P15" i="63"/>
  <c r="O15" i="63"/>
  <c r="N16" i="63"/>
  <c r="G32" i="62"/>
  <c r="N82" i="63"/>
  <c r="N78" i="63" s="1"/>
  <c r="M15" i="63"/>
  <c r="P16" i="63"/>
  <c r="I102" i="63"/>
  <c r="J102" i="63" s="1"/>
  <c r="N15" i="63"/>
  <c r="M16" i="63"/>
  <c r="K28" i="63"/>
  <c r="G82" i="63"/>
  <c r="N27" i="63" s="1"/>
  <c r="L17" i="63"/>
  <c r="L13" i="63" s="1"/>
  <c r="H82" i="63"/>
  <c r="H78" i="63" s="1"/>
  <c r="G98" i="63"/>
  <c r="M113" i="63"/>
  <c r="L18" i="63"/>
  <c r="M18" i="63"/>
  <c r="M19" i="63" s="1"/>
  <c r="H22" i="63"/>
  <c r="I42" i="63"/>
  <c r="O22" i="63"/>
  <c r="O18" i="63" s="1"/>
  <c r="P82" i="63"/>
  <c r="P78" i="63" s="1"/>
  <c r="G13" i="62"/>
  <c r="G14" i="62"/>
  <c r="D55" i="62"/>
  <c r="H148" i="63"/>
  <c r="H15" i="63" s="1"/>
  <c r="I148" i="63"/>
  <c r="I15" i="63" s="1"/>
  <c r="H40" i="62"/>
  <c r="H39" i="62"/>
  <c r="E148" i="63"/>
  <c r="E15" i="63" s="1"/>
  <c r="D15" i="63" s="1"/>
  <c r="J148" i="63"/>
  <c r="J15" i="63" s="1"/>
  <c r="D158" i="63"/>
  <c r="G148" i="63"/>
  <c r="G15" i="63" s="1"/>
  <c r="H15" i="62"/>
  <c r="J14" i="63"/>
  <c r="E14" i="63"/>
  <c r="E113" i="63"/>
  <c r="D113" i="63" s="1"/>
  <c r="H14" i="63"/>
  <c r="E17" i="63"/>
  <c r="G18" i="63"/>
  <c r="I16" i="63"/>
  <c r="E16" i="63"/>
  <c r="K15" i="63" s="1"/>
  <c r="H16" i="63"/>
  <c r="J16" i="63"/>
  <c r="J113" i="63"/>
  <c r="G16" i="63"/>
  <c r="K16" i="63" s="1"/>
  <c r="H113" i="63"/>
  <c r="I113" i="63"/>
  <c r="D20" i="62"/>
  <c r="I14" i="63"/>
  <c r="E78" i="63"/>
  <c r="E7" i="62"/>
  <c r="D16" i="63" l="1"/>
  <c r="D102" i="63"/>
  <c r="O82" i="63"/>
  <c r="O78" i="63" s="1"/>
  <c r="J107" i="63"/>
  <c r="J103" i="63" s="1"/>
  <c r="I103" i="63"/>
  <c r="D103" i="63" s="1"/>
  <c r="D107" i="63"/>
  <c r="M13" i="63"/>
  <c r="G78" i="63"/>
  <c r="N23" i="63" s="1"/>
  <c r="G17" i="63"/>
  <c r="G13" i="63" s="1"/>
  <c r="H32" i="62"/>
  <c r="N17" i="63"/>
  <c r="N13" i="63" s="1"/>
  <c r="G7" i="62"/>
  <c r="H17" i="63"/>
  <c r="H13" i="63" s="1"/>
  <c r="I82" i="63"/>
  <c r="I98" i="63"/>
  <c r="D98" i="63" s="1"/>
  <c r="H18" i="63"/>
  <c r="O17" i="63"/>
  <c r="O13" i="63" s="1"/>
  <c r="R15" i="63"/>
  <c r="R14" i="63"/>
  <c r="J42" i="63"/>
  <c r="D42" i="63" s="1"/>
  <c r="P22" i="63"/>
  <c r="P18" i="63" s="1"/>
  <c r="I22" i="63"/>
  <c r="I38" i="63"/>
  <c r="Q82" i="63"/>
  <c r="Q78" i="63" s="1"/>
  <c r="J98" i="63"/>
  <c r="J82" i="63"/>
  <c r="R16" i="63"/>
  <c r="I39" i="62"/>
  <c r="H14" i="62"/>
  <c r="I40" i="62"/>
  <c r="H13" i="62"/>
  <c r="I15" i="62"/>
  <c r="I43" i="62"/>
  <c r="E13" i="63"/>
  <c r="I78" i="63" l="1"/>
  <c r="D82" i="63"/>
  <c r="D78" i="63"/>
  <c r="D38" i="63"/>
  <c r="J39" i="62"/>
  <c r="D39" i="62" s="1"/>
  <c r="I32" i="62"/>
  <c r="I13" i="62"/>
  <c r="P17" i="63"/>
  <c r="P13" i="63" s="1"/>
  <c r="I18" i="63"/>
  <c r="I17" i="63"/>
  <c r="Q22" i="63"/>
  <c r="Q18" i="63" s="1"/>
  <c r="K18" i="63" s="1"/>
  <c r="J22" i="63"/>
  <c r="D22" i="63" s="1"/>
  <c r="J38" i="63"/>
  <c r="J78" i="63"/>
  <c r="H7" i="62"/>
  <c r="J40" i="62"/>
  <c r="D40" i="62" s="1"/>
  <c r="I14" i="62"/>
  <c r="J15" i="62"/>
  <c r="D43" i="62"/>
  <c r="D50" i="62"/>
  <c r="J13" i="62"/>
  <c r="D13" i="62" l="1"/>
  <c r="J32" i="62"/>
  <c r="I7" i="62"/>
  <c r="I13" i="63"/>
  <c r="D13" i="63" s="1"/>
  <c r="Q17" i="63"/>
  <c r="Q13" i="63" s="1"/>
  <c r="K13" i="63" s="1"/>
  <c r="J17" i="63"/>
  <c r="J18" i="63"/>
  <c r="D18" i="63" s="1"/>
  <c r="J14" i="62"/>
  <c r="J7" i="62" s="1"/>
  <c r="D32" i="62"/>
  <c r="O16" i="44"/>
  <c r="N33" i="45"/>
  <c r="M11" i="44"/>
  <c r="J13" i="63" l="1"/>
  <c r="D17" i="63"/>
  <c r="D14" i="62"/>
  <c r="D7" i="62" s="1"/>
  <c r="R13" i="63"/>
  <c r="R17" i="63"/>
  <c r="L19" i="45"/>
  <c r="L20" i="45"/>
  <c r="L21" i="45"/>
  <c r="L22" i="45"/>
  <c r="L23" i="45"/>
  <c r="L28" i="45"/>
  <c r="L33" i="45"/>
  <c r="L38" i="45"/>
  <c r="L43" i="45"/>
  <c r="L48" i="45"/>
  <c r="L58" i="45"/>
  <c r="L63" i="45"/>
  <c r="L68" i="45"/>
  <c r="L73" i="45"/>
  <c r="L79" i="45"/>
  <c r="L80" i="45"/>
  <c r="L82" i="45"/>
  <c r="L83" i="45"/>
  <c r="L88" i="45"/>
  <c r="L81" i="45"/>
  <c r="L93" i="45"/>
  <c r="L98" i="45"/>
  <c r="L103" i="45"/>
  <c r="L108" i="45"/>
  <c r="L116" i="45"/>
  <c r="L113" i="45" s="1"/>
  <c r="L118" i="45"/>
  <c r="L123" i="45"/>
  <c r="L128" i="45"/>
  <c r="L133" i="45"/>
  <c r="L143" i="45"/>
  <c r="L150" i="45"/>
  <c r="L151" i="45"/>
  <c r="L153" i="45"/>
  <c r="L158" i="45"/>
  <c r="L148" i="45" l="1"/>
  <c r="L16" i="45"/>
  <c r="L18" i="45"/>
  <c r="L78" i="45"/>
  <c r="L17" i="45"/>
  <c r="L15" i="45"/>
  <c r="L14" i="45"/>
  <c r="L13" i="45" l="1"/>
  <c r="L12" i="44" l="1"/>
  <c r="D12" i="44" s="1"/>
  <c r="L13" i="44"/>
  <c r="D13" i="44" s="1"/>
  <c r="L17" i="44"/>
  <c r="L19" i="44"/>
  <c r="L35" i="44"/>
  <c r="L22" i="44"/>
  <c r="L16" i="44" l="1"/>
  <c r="D16" i="44" s="1"/>
  <c r="L14" i="44"/>
  <c r="L15" i="44"/>
  <c r="D15" i="44" s="1"/>
  <c r="L11" i="44"/>
  <c r="D11" i="44" s="1"/>
  <c r="L10" i="44" l="1"/>
  <c r="K37" i="44" l="1"/>
  <c r="Y35" i="44" s="1"/>
  <c r="N21" i="45" l="1"/>
  <c r="K21" i="45"/>
  <c r="L46" i="44"/>
  <c r="K48" i="45" l="1"/>
  <c r="F151" i="45" l="1"/>
  <c r="G151" i="45"/>
  <c r="H151" i="45"/>
  <c r="I151" i="45"/>
  <c r="J151" i="45"/>
  <c r="K151" i="45"/>
  <c r="E151" i="45"/>
  <c r="F150" i="45"/>
  <c r="F148" i="45" s="1"/>
  <c r="G150" i="45"/>
  <c r="H150" i="45"/>
  <c r="I150" i="45"/>
  <c r="J150" i="45"/>
  <c r="J148" i="45" s="1"/>
  <c r="K150" i="45"/>
  <c r="E150" i="45"/>
  <c r="D162" i="45"/>
  <c r="K158" i="45"/>
  <c r="J158" i="45"/>
  <c r="I158" i="45"/>
  <c r="H158" i="45"/>
  <c r="F158" i="45"/>
  <c r="E158" i="45"/>
  <c r="K153" i="45"/>
  <c r="J153" i="45"/>
  <c r="I153" i="45"/>
  <c r="H153" i="45"/>
  <c r="F153" i="45"/>
  <c r="E153" i="45"/>
  <c r="I148" i="45" l="1"/>
  <c r="E148" i="45"/>
  <c r="H148" i="45"/>
  <c r="K148" i="45"/>
  <c r="G148" i="45"/>
  <c r="K19" i="45" l="1"/>
  <c r="K22" i="45"/>
  <c r="K23" i="45"/>
  <c r="K28" i="45"/>
  <c r="K33" i="45"/>
  <c r="K38" i="45"/>
  <c r="K43" i="45"/>
  <c r="K58" i="45"/>
  <c r="K63" i="45"/>
  <c r="K68" i="45"/>
  <c r="K75" i="45"/>
  <c r="K20" i="45" s="1"/>
  <c r="K79" i="45"/>
  <c r="K80" i="45"/>
  <c r="K81" i="45"/>
  <c r="K82" i="45"/>
  <c r="K83" i="45"/>
  <c r="K88" i="45"/>
  <c r="K93" i="45"/>
  <c r="K98" i="45"/>
  <c r="K103" i="45"/>
  <c r="K108" i="45"/>
  <c r="K114" i="45"/>
  <c r="K115" i="45"/>
  <c r="K116" i="45"/>
  <c r="K117" i="45"/>
  <c r="K118" i="45"/>
  <c r="K123" i="45"/>
  <c r="K128" i="45"/>
  <c r="K133" i="45"/>
  <c r="K143" i="45"/>
  <c r="K14" i="45" l="1"/>
  <c r="K15" i="45"/>
  <c r="K16" i="45"/>
  <c r="K78" i="45"/>
  <c r="K17" i="45"/>
  <c r="K113" i="45"/>
  <c r="K73" i="45"/>
  <c r="K18" i="45"/>
  <c r="K13" i="45" l="1"/>
  <c r="K24" i="44"/>
  <c r="Y22" i="44" l="1"/>
  <c r="Y10" i="44"/>
  <c r="K35" i="44"/>
  <c r="Y8" i="44" l="1"/>
  <c r="R8" i="44" s="1"/>
  <c r="Q8" i="44" s="1"/>
  <c r="R10" i="44"/>
  <c r="K16" i="44"/>
  <c r="K15" i="44"/>
  <c r="T13" i="51"/>
  <c r="T12" i="51"/>
  <c r="J20" i="45" l="1"/>
  <c r="J21" i="45" l="1"/>
  <c r="D34" i="44" l="1"/>
  <c r="D35" i="44" l="1"/>
  <c r="I116" i="45"/>
  <c r="H116" i="45"/>
  <c r="N79" i="45" l="1"/>
  <c r="N80" i="45"/>
  <c r="N15" i="45" s="1"/>
  <c r="N81" i="45"/>
  <c r="N16" i="45" s="1"/>
  <c r="D16" i="45" s="1"/>
  <c r="N82" i="45"/>
  <c r="N113" i="45"/>
  <c r="N23" i="45"/>
  <c r="N43" i="45"/>
  <c r="N48" i="45"/>
  <c r="N58" i="45"/>
  <c r="N63" i="45"/>
  <c r="N68" i="45"/>
  <c r="N73" i="45"/>
  <c r="N83" i="45"/>
  <c r="N88" i="45"/>
  <c r="N93" i="45"/>
  <c r="N98" i="45"/>
  <c r="N103" i="45"/>
  <c r="N108" i="45"/>
  <c r="N118" i="45"/>
  <c r="N128" i="45"/>
  <c r="N133" i="45"/>
  <c r="N143" i="45"/>
  <c r="N78" i="45" l="1"/>
  <c r="M19" i="44" l="1"/>
  <c r="N19" i="44"/>
  <c r="O19" i="44"/>
  <c r="M15" i="44"/>
  <c r="M14" i="44"/>
  <c r="O14" i="44"/>
  <c r="D14" i="44" s="1"/>
  <c r="O11" i="44"/>
  <c r="M10" i="44"/>
  <c r="N10" i="44"/>
  <c r="D10" i="44"/>
  <c r="O22" i="44"/>
  <c r="N8" i="44" l="1"/>
  <c r="M8" i="44"/>
  <c r="L8" i="44"/>
  <c r="O8" i="44"/>
  <c r="N22" i="45"/>
  <c r="N17" i="45" s="1"/>
  <c r="N19" i="45"/>
  <c r="N14" i="45" s="1"/>
  <c r="N18" i="45" l="1"/>
  <c r="I21" i="45"/>
  <c r="I22" i="45"/>
  <c r="T14" i="45" l="1"/>
  <c r="N13" i="45"/>
  <c r="D13" i="45" s="1"/>
  <c r="I20" i="45"/>
  <c r="I11" i="44" l="1"/>
  <c r="I15" i="44" l="1"/>
  <c r="I14" i="44"/>
  <c r="I13" i="44"/>
  <c r="I46" i="44"/>
  <c r="I17" i="44" l="1"/>
  <c r="I19" i="44" l="1"/>
  <c r="J19" i="44"/>
  <c r="J73" i="45" l="1"/>
  <c r="I23" i="45"/>
  <c r="J23" i="45"/>
  <c r="I58" i="45" l="1"/>
  <c r="J58" i="45"/>
  <c r="I16" i="44" l="1"/>
  <c r="J16" i="44"/>
  <c r="H20" i="45"/>
  <c r="H58" i="45" l="1"/>
  <c r="H16" i="44" l="1"/>
  <c r="H19" i="44"/>
  <c r="K17" i="44" l="1"/>
  <c r="I73" i="45" l="1"/>
  <c r="H73" i="45"/>
  <c r="G17" i="44" l="1"/>
  <c r="H17" i="44"/>
  <c r="F17" i="44"/>
  <c r="J116" i="45" l="1"/>
  <c r="I133" i="45"/>
  <c r="J133" i="45"/>
  <c r="I128" i="45"/>
  <c r="J128" i="45"/>
  <c r="J46" i="44"/>
  <c r="K46" i="44"/>
  <c r="H46" i="44"/>
  <c r="H108" i="45" l="1"/>
  <c r="I108" i="45"/>
  <c r="J108" i="45"/>
  <c r="H103" i="45"/>
  <c r="I103" i="45"/>
  <c r="J103" i="45"/>
  <c r="H98" i="45"/>
  <c r="I98" i="45"/>
  <c r="J98" i="45"/>
  <c r="H22" i="45" l="1"/>
  <c r="J22" i="45"/>
  <c r="G22" i="45"/>
  <c r="G82" i="45"/>
  <c r="G108" i="45"/>
  <c r="G103" i="45"/>
  <c r="G98" i="45"/>
  <c r="G17" i="45" l="1"/>
  <c r="H23" i="45"/>
  <c r="H128" i="45"/>
  <c r="H133" i="45"/>
  <c r="G23" i="45"/>
  <c r="G43" i="45"/>
  <c r="G58" i="45"/>
  <c r="G63" i="45"/>
  <c r="G83" i="45"/>
  <c r="G88" i="45"/>
  <c r="G123" i="45"/>
  <c r="G143" i="45"/>
  <c r="G20" i="45"/>
  <c r="G15" i="45" s="1"/>
  <c r="G21" i="45"/>
  <c r="G28" i="45"/>
  <c r="G33" i="45"/>
  <c r="G38" i="45"/>
  <c r="G68" i="45"/>
  <c r="G73" i="45"/>
  <c r="G81" i="45"/>
  <c r="G78" i="45" s="1"/>
  <c r="G116" i="45"/>
  <c r="G113" i="45" s="1"/>
  <c r="G18" i="45" l="1"/>
  <c r="G16" i="45"/>
  <c r="G13" i="45" l="1"/>
  <c r="G19" i="44"/>
  <c r="G46" i="44" l="1"/>
  <c r="G11" i="44" l="1"/>
  <c r="G16" i="44"/>
  <c r="H19" i="45" l="1"/>
  <c r="I19" i="45"/>
  <c r="I18" i="45" s="1"/>
  <c r="J19" i="45"/>
  <c r="J18" i="45" s="1"/>
  <c r="H21" i="45"/>
  <c r="H28" i="45"/>
  <c r="I28" i="45"/>
  <c r="J28" i="45"/>
  <c r="H33" i="45"/>
  <c r="I33" i="45"/>
  <c r="J33" i="45"/>
  <c r="H38" i="45"/>
  <c r="I38" i="45"/>
  <c r="J38" i="45"/>
  <c r="H43" i="45"/>
  <c r="I43" i="45"/>
  <c r="J43" i="45"/>
  <c r="H48" i="45"/>
  <c r="I48" i="45"/>
  <c r="J48" i="45"/>
  <c r="H63" i="45"/>
  <c r="I63" i="45"/>
  <c r="J63" i="45"/>
  <c r="H68" i="45"/>
  <c r="I68" i="45"/>
  <c r="J68" i="45"/>
  <c r="H79" i="45"/>
  <c r="I79" i="45"/>
  <c r="J79" i="45"/>
  <c r="H80" i="45"/>
  <c r="I80" i="45"/>
  <c r="J80" i="45"/>
  <c r="H82" i="45"/>
  <c r="H17" i="45" s="1"/>
  <c r="I82" i="45"/>
  <c r="I17" i="45" s="1"/>
  <c r="J82" i="45"/>
  <c r="J17" i="45" s="1"/>
  <c r="H83" i="45"/>
  <c r="I83" i="45"/>
  <c r="J83" i="45"/>
  <c r="H93" i="45"/>
  <c r="I93" i="45"/>
  <c r="J93" i="45"/>
  <c r="H114" i="45"/>
  <c r="I114" i="45"/>
  <c r="J114" i="45"/>
  <c r="H115" i="45"/>
  <c r="I115" i="45"/>
  <c r="I15" i="45" s="1"/>
  <c r="J115" i="45"/>
  <c r="H117" i="45"/>
  <c r="I117" i="45"/>
  <c r="J117" i="45"/>
  <c r="H118" i="45"/>
  <c r="I118" i="45"/>
  <c r="J118" i="45"/>
  <c r="H123" i="45"/>
  <c r="I123" i="45"/>
  <c r="J123" i="45"/>
  <c r="H143" i="45"/>
  <c r="I143" i="45"/>
  <c r="J143" i="45"/>
  <c r="H15" i="45"/>
  <c r="J15" i="45" l="1"/>
  <c r="H18" i="45"/>
  <c r="H113" i="45"/>
  <c r="J14" i="45"/>
  <c r="I14" i="45"/>
  <c r="J113" i="45"/>
  <c r="H14" i="45"/>
  <c r="I113" i="45"/>
  <c r="F82" i="45" l="1"/>
  <c r="F22" i="45"/>
  <c r="F28" i="45" l="1"/>
  <c r="F38" i="45" l="1"/>
  <c r="G12" i="44" l="1"/>
  <c r="G13" i="44"/>
  <c r="G14" i="44"/>
  <c r="G15" i="44"/>
  <c r="F16" i="44"/>
  <c r="F19" i="44"/>
  <c r="F46" i="44"/>
  <c r="E88" i="45" l="1"/>
  <c r="E38" i="45" l="1"/>
  <c r="E28" i="45"/>
  <c r="E116" i="45" l="1"/>
  <c r="E16" i="44"/>
  <c r="E46" i="44"/>
  <c r="F79" i="45" l="1"/>
  <c r="E79" i="45"/>
  <c r="F80" i="45"/>
  <c r="E80" i="45"/>
  <c r="F81" i="45"/>
  <c r="E81" i="45"/>
  <c r="E82" i="45"/>
  <c r="F114" i="45"/>
  <c r="E114" i="45"/>
  <c r="F115" i="45"/>
  <c r="E115" i="45"/>
  <c r="F117" i="45"/>
  <c r="E117" i="45"/>
  <c r="E113" i="45" l="1"/>
  <c r="E15" i="45"/>
  <c r="K11" i="44"/>
  <c r="J11" i="44"/>
  <c r="H11" i="44"/>
  <c r="F11" i="44"/>
  <c r="E11" i="44"/>
  <c r="F15" i="44" l="1"/>
  <c r="H15" i="44"/>
  <c r="J15" i="44"/>
  <c r="E15" i="44"/>
  <c r="F14" i="44"/>
  <c r="H14" i="44"/>
  <c r="J14" i="44"/>
  <c r="K14" i="44"/>
  <c r="E14" i="44"/>
  <c r="F13" i="44"/>
  <c r="H13" i="44"/>
  <c r="J13" i="44"/>
  <c r="K13" i="44"/>
  <c r="E13" i="44"/>
  <c r="F12" i="44"/>
  <c r="H12" i="44"/>
  <c r="I12" i="44"/>
  <c r="J12" i="44"/>
  <c r="K12" i="44"/>
  <c r="E12" i="44"/>
  <c r="F10" i="44" l="1"/>
  <c r="G10" i="44"/>
  <c r="H10" i="44"/>
  <c r="H8" i="44" s="1"/>
  <c r="D8" i="44" s="1"/>
  <c r="I10" i="44"/>
  <c r="I8" i="44" s="1"/>
  <c r="J10" i="44"/>
  <c r="K10" i="44"/>
  <c r="E10" i="44"/>
  <c r="F35" i="44"/>
  <c r="G35" i="44"/>
  <c r="H35" i="44"/>
  <c r="I35" i="44"/>
  <c r="J35" i="44"/>
  <c r="E35" i="44"/>
  <c r="F22" i="44"/>
  <c r="G22" i="44"/>
  <c r="H22" i="44"/>
  <c r="I22" i="44"/>
  <c r="J22" i="44"/>
  <c r="K22" i="44"/>
  <c r="E22" i="44"/>
  <c r="K8" i="44" l="1"/>
  <c r="J88" i="45"/>
  <c r="J81" i="45"/>
  <c r="I81" i="45"/>
  <c r="I88" i="45"/>
  <c r="H81" i="45"/>
  <c r="H88" i="45"/>
  <c r="G8" i="44"/>
  <c r="J8" i="44"/>
  <c r="F8" i="44"/>
  <c r="J16" i="45" l="1"/>
  <c r="J13" i="45" s="1"/>
  <c r="I78" i="45"/>
  <c r="I16" i="45"/>
  <c r="J78" i="45"/>
  <c r="H78" i="45"/>
  <c r="H16" i="45"/>
  <c r="F21" i="45"/>
  <c r="E21" i="45"/>
  <c r="E8" i="44"/>
  <c r="I13" i="45" l="1"/>
  <c r="H13" i="45"/>
  <c r="F88" i="45"/>
  <c r="E128" i="45" l="1"/>
  <c r="F116" i="45"/>
  <c r="E16" i="45" l="1"/>
  <c r="E22" i="45"/>
  <c r="F18" i="45"/>
  <c r="F20" i="45"/>
  <c r="E19" i="45"/>
  <c r="F19" i="45"/>
  <c r="F108" i="45"/>
  <c r="E108" i="45"/>
  <c r="F103" i="45"/>
  <c r="E103" i="45"/>
  <c r="F98" i="45"/>
  <c r="E98" i="45"/>
  <c r="F93" i="45"/>
  <c r="E93" i="45"/>
  <c r="F16" i="45" l="1"/>
  <c r="S16" i="63" s="1"/>
  <c r="S14" i="63"/>
  <c r="E17" i="45"/>
  <c r="F14" i="45"/>
  <c r="E14" i="45"/>
  <c r="R14" i="45" s="1"/>
  <c r="F15" i="45"/>
  <c r="F17" i="45"/>
  <c r="F78" i="45"/>
  <c r="E78" i="45"/>
  <c r="R17" i="45" l="1"/>
  <c r="R16" i="45"/>
  <c r="S15" i="63"/>
  <c r="R15" i="45"/>
  <c r="S17" i="63"/>
  <c r="E68" i="45"/>
  <c r="F63" i="45" l="1"/>
  <c r="E63" i="45"/>
  <c r="E23" i="45" l="1"/>
  <c r="F83" i="45"/>
  <c r="F113" i="45"/>
  <c r="E118" i="45"/>
  <c r="F118" i="45"/>
  <c r="E123" i="45"/>
  <c r="E73" i="45" l="1"/>
  <c r="F143" i="45" l="1"/>
  <c r="E143" i="45"/>
  <c r="F73" i="45"/>
  <c r="E58" i="45"/>
  <c r="F43" i="45"/>
  <c r="E48" i="45"/>
  <c r="E43" i="45"/>
  <c r="F13" i="45" l="1"/>
  <c r="F33" i="45"/>
  <c r="E33" i="45"/>
  <c r="E18" i="45" l="1"/>
  <c r="E13" i="45"/>
  <c r="R18" i="45" l="1"/>
  <c r="S13" i="63"/>
  <c r="R13" i="45"/>
</calcChain>
</file>

<file path=xl/sharedStrings.xml><?xml version="1.0" encoding="utf-8"?>
<sst xmlns="http://schemas.openxmlformats.org/spreadsheetml/2006/main" count="986" uniqueCount="351">
  <si>
    <t>всего</t>
  </si>
  <si>
    <t>№ п/п</t>
  </si>
  <si>
    <t>1</t>
  </si>
  <si>
    <t>Наименование показателя (индикатора)</t>
  </si>
  <si>
    <t>Ед. измерения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</si>
  <si>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</si>
  <si>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</si>
  <si>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</si>
  <si>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</si>
  <si>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</si>
  <si>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Основное мероприятие 1 </t>
  </si>
  <si>
    <t>Основное мероприятие 2</t>
  </si>
  <si>
    <t xml:space="preserve">Основное мероприятие 2 </t>
  </si>
  <si>
    <t>Ответственный исполнитель муниципальной программы</t>
  </si>
  <si>
    <t>Соисполнители муниципальной программы</t>
  </si>
  <si>
    <t>Основные разработчики муниципальной программы</t>
  </si>
  <si>
    <t>Значения показателя (индикатора) по годам реализации муниципальной программы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</si>
  <si>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</si>
  <si>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</si>
  <si>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</si>
  <si>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</si>
  <si>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</si>
  <si>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</si>
  <si>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Приложение 2
к Порядку разработки и реализации муниципальных программ городского округа город Воронеж</t>
  </si>
  <si>
    <t>бюджет городского округа</t>
  </si>
  <si>
    <t>Основное мероприятие 1</t>
  </si>
  <si>
    <t>ПАСПОРТ
муниципальной программы городского округа город Воронеж
"Охрана окружающей среды"</t>
  </si>
  <si>
    <t>шт.</t>
  </si>
  <si>
    <t>чел.</t>
  </si>
  <si>
    <t>Основное мероприятие 3</t>
  </si>
  <si>
    <t>Обеспечение муниципальных учреждений социальной сферы качественной питьевой водой: установка и техобслуживание систем доочистки воды</t>
  </si>
  <si>
    <t>Исследование и ликвидация очагов загрязнения окружающей среды</t>
  </si>
  <si>
    <t>Исследование влияния на окружающую среду полигонов и накопителей крупнотоннажных отходов</t>
  </si>
  <si>
    <t xml:space="preserve">Пункт Федерального плана
 статистических работ
</t>
  </si>
  <si>
    <t>20000</t>
  </si>
  <si>
    <t>22000</t>
  </si>
  <si>
    <t>2,0</t>
  </si>
  <si>
    <t>56</t>
  </si>
  <si>
    <t>Формирование и межевание земельных участков, занимаемых озелененными территориями общего пользования, постановка их на кадастровый учет</t>
  </si>
  <si>
    <t xml:space="preserve">Озеленение территорий городского округа </t>
  </si>
  <si>
    <t xml:space="preserve">Контроль эффективности работы газоочистного оборудования и работы очистных сооружений сточных вод на предприятиях городского округа </t>
  </si>
  <si>
    <t xml:space="preserve">Исполняющий обязанности руководителя управления экологии администрации городского округа город Воронеж </t>
  </si>
  <si>
    <t>Всего</t>
  </si>
  <si>
    <t>Замеры выбросов загрязняющих веществ в атмосферу, отбор проб сточных и природных вод и почвогрунтов в определенных точках, в том числе разовые при возникновении чрезвычайных ситуаций, техногенных аварий, сопровождающихся загрязнением окружающей среды, а также при работе с обращениями граждан</t>
  </si>
  <si>
    <t xml:space="preserve">Основное мероприятие 1 «Сохранение и развитие зеленого </t>
  </si>
  <si>
    <t xml:space="preserve"> фонда городского округа»;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</si>
  <si>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</si>
  <si>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</si>
  <si>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</si>
  <si>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</si>
  <si>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2014-2020 годы</t>
  </si>
  <si>
    <t>в т.ч. по источникам финансирования:</t>
  </si>
  <si>
    <t>В т.ч. по годам реализации муниципальной программы:</t>
  </si>
  <si>
    <t>2014 год:</t>
  </si>
  <si>
    <t>2015 год:</t>
  </si>
  <si>
    <t>2016 год:</t>
  </si>
  <si>
    <t>2017 год:</t>
  </si>
  <si>
    <t>2018 год:</t>
  </si>
  <si>
    <t>2019 год:</t>
  </si>
  <si>
    <t>2020 год:</t>
  </si>
  <si>
    <t>Ожидаемые конечные результаты реализации муниципальной программы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</si>
  <si>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</si>
  <si>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тысячах рублей с точностью до второго знака после запятой</t>
  </si>
  <si>
    <t>Ю.В.Яковлев</t>
  </si>
  <si>
    <t>635,0</t>
  </si>
  <si>
    <t>641,0</t>
  </si>
  <si>
    <t>-обеспечение конституционных прав граждан на благоприятную окружающую среду путем разработки и реализации стратегических направлений по оздоровлению экологической обстановки городского округа город Воронеж, экологическое просвещение, формирование экологического мировоззрения у населения.;</t>
  </si>
  <si>
    <t>-сохранение и развитие озелененных территорий общего пользования и зон рекреации городского округа город Воронеж.</t>
  </si>
  <si>
    <t>-стабилизация экологической обстановки в городском округе город Воронеж, повышение эффективности и совершенствование форм управления охраной окружающей среды с целью ее оздоровления;</t>
  </si>
  <si>
    <t xml:space="preserve">-реконструкция старовозрастных, фаутных и малоценных насаждений, озеленение, в том числе компенсационное, территории городского округа город Воронеж; </t>
  </si>
  <si>
    <t>-реконструкция озелененных территорий общего пользования;</t>
  </si>
  <si>
    <t>-своевременное выявление и предупреждение экологически негативных процессов, организация мероприятий по ликвидации очагов загрязнения и захламления;</t>
  </si>
  <si>
    <t xml:space="preserve">-совершенствование системы сбора, утилизации и размещения отходов производства и потребления; </t>
  </si>
  <si>
    <t>-максимальное вовлечение образующихся отходов в хозяйственный оборот в качестве вторичного сырья;</t>
  </si>
  <si>
    <t>-развитие системы экологического мониторинга, получение достоверной информации о состоянии окружающей среды;</t>
  </si>
  <si>
    <t>-проведение водохозяйственных мероприятий, содержание мест отдыха у воды в надлежащем состоянии;</t>
  </si>
  <si>
    <t>-обеспечение качественной питьевой водой детей дошкольного, школьного возраста в рамках муниципальных образовательных учреждений, детских оздоровительных лагерей для профилактики и снижения уровня различных заболеваний</t>
  </si>
  <si>
    <t>-распространение информации о состоянии окружающей среды и проведенных природоохранных мероприятиях  в целях формирования  экологического просвещения населения.</t>
  </si>
  <si>
    <t>-снижение техногенной нагрузки на природные территории городского округа и сохранение защитных функций зеленых зон;</t>
  </si>
  <si>
    <t xml:space="preserve">-увеличение благоустроенных зон рекреации для населения, повышение качества их содержания; </t>
  </si>
  <si>
    <t>-совершенствование системы мониторинга за состоянием окружающей среды с целью предотвращения и ликвидации очагов загрязнения и увеличение охвата инструментальным контролем объектов негативного воздействия;</t>
  </si>
  <si>
    <t xml:space="preserve">-совершенствование системы переработки, утилизации и размещения бытовых и промышленных отходов (наиболее опасных и распространенных); </t>
  </si>
  <si>
    <t>1. Уровень обеспеченности зелеными насаждениями (%)</t>
  </si>
  <si>
    <t>- снижение негативных экологических последствий, в том числе от чрезвычайных ситуаций природного и техногенного характера;</t>
  </si>
  <si>
    <t>Оформление в муниципальную     
собственность земельных        
участков озелененных территорий
общего пользования</t>
  </si>
  <si>
    <t>-бюджет городского округа- 161500,00 тыс. рублей;</t>
  </si>
  <si>
    <t>-бюджет городского округа-107108,00 тыс. рублей;</t>
  </si>
  <si>
    <t>Экологическое просвещение и прочие мероприятия, направленные на охрану и оздоровление окружающей среды</t>
  </si>
  <si>
    <t xml:space="preserve">Экологическое просвещение и прочие мероприятия, направленные на охрану и оздоровление окружающей среды </t>
  </si>
  <si>
    <t xml:space="preserve">   -Управление экологии администрации городского округа город Воронеж </t>
  </si>
  <si>
    <t>-Управление строительной политики администрации городского округа город Воронеж,</t>
  </si>
  <si>
    <t>-Управление имущественных и земельных отношений администрации городского округа город Воронеж,</t>
  </si>
  <si>
    <t>- Управление жилищно-коммунального хозяйства администрации городского округа город Воронеж,</t>
  </si>
  <si>
    <t>Подпрограммы муниципальной программы и основные мероприятия</t>
  </si>
  <si>
    <t>Основное мероприятие 2 «Развитие и совершенствование системы обращения с отходами и мониторинг окружающей среды";</t>
  </si>
  <si>
    <t xml:space="preserve">-формирование системы устойчивых эстетически привлекательных, благоустроенных ландшафтных комплексов; </t>
  </si>
  <si>
    <t xml:space="preserve">Вырубка (при необходимости с корчевкой пней) усыхающих, сухостойных, аварийных насаждений, обрезка деревьев на территории городского округа </t>
  </si>
  <si>
    <r>
      <t>Общий объем финансирования муниципальной программы составляет 1922089,</t>
    </r>
    <r>
      <rPr>
        <sz val="12"/>
        <rFont val="Times New Roman"/>
        <family val="1"/>
        <charset val="204"/>
      </rPr>
      <t xml:space="preserve">00 тыс. рублей, </t>
    </r>
  </si>
  <si>
    <t>-бюджет городского округа - 848225,00 тыс. рублей;</t>
  </si>
  <si>
    <r>
      <t xml:space="preserve">-внебюджетные источники </t>
    </r>
    <r>
      <rPr>
        <sz val="12"/>
        <color rgb="FF000000"/>
        <rFont val="Times New Roman"/>
        <family val="1"/>
        <charset val="204"/>
      </rPr>
      <t>-  1073864,00</t>
    </r>
    <r>
      <rPr>
        <sz val="12"/>
        <rFont val="Times New Roman"/>
        <family val="1"/>
        <charset val="204"/>
      </rPr>
      <t xml:space="preserve"> тыс. рублей.</t>
    </r>
  </si>
  <si>
    <t xml:space="preserve">Всего – 324346,00 тыс. рублей, </t>
  </si>
  <si>
    <t>-внебюджетные источники- 217238,00 тыс. рублей.</t>
  </si>
  <si>
    <t xml:space="preserve">Всего -717683,00 тыс. рублей, </t>
  </si>
  <si>
    <t>-внебюджетные источники- 606334,00 тыс. рублей.</t>
  </si>
  <si>
    <t xml:space="preserve">Всего – 292426,00  тыс. рублей, </t>
  </si>
  <si>
    <t>-бюджет городского округа- 111349,00 тыс. рублей;</t>
  </si>
  <si>
    <t>-внебюджетные источники- 176146,00 тыс. рублей.</t>
  </si>
  <si>
    <t xml:space="preserve">Всего – 138113,00 тыс. рублей, </t>
  </si>
  <si>
    <t>-бюджет городского округа- 119939,00 тыс. рублей;</t>
  </si>
  <si>
    <t>-внебюджетные источники- 18174,00 тыс. рублей.</t>
  </si>
  <si>
    <t xml:space="preserve">Всего – 143662,00 тыс. рублей, </t>
  </si>
  <si>
    <t>-бюджет городского округа- 125693,00 тыс. рублей;</t>
  </si>
  <si>
    <t>-внебюджетные источники- 17969,00 тыс. рублей.</t>
  </si>
  <si>
    <t xml:space="preserve">Всего -149937,00 тыс. рублей, </t>
  </si>
  <si>
    <t>-внебюджетные источники- 18676,00 тыс. рублей.</t>
  </si>
  <si>
    <t xml:space="preserve">Всего – 155922,00 тыс. рублей, </t>
  </si>
  <si>
    <t>-бюджет городского округа-136595,00 тыс. рублей;</t>
  </si>
  <si>
    <t>-внебюджетные источники- 19327,00 тыс. рублей.</t>
  </si>
  <si>
    <t>Основное мероприятие 3 «Экологическое просвещение и прочие мероприятия, направленные на охрану и оздоровление окружающей среды".</t>
  </si>
  <si>
    <t>- Управление дорожного хозяйства администрации городского округа город Воронеж.</t>
  </si>
  <si>
    <t xml:space="preserve"> -Управление экологии администрации городского округа город Воронеж.</t>
  </si>
  <si>
    <t>-увеличение правовым образом оформленных озелененных территорий общего пользования и иных зон рекреации, как объектов муниципальной собственности;</t>
  </si>
  <si>
    <t>-увеличение количества отходов, подвергающихся переработке;</t>
  </si>
  <si>
    <t>-улучшение состояния качества питьевой воды путем внедрения установок доочистки в муниципальных учреждениях социальной сферы;</t>
  </si>
  <si>
    <t>-формирование экологического мировоззрения населения,  в первую очередь у подрастающего населения.</t>
  </si>
  <si>
    <t>-бюджет городского округа- 131261,00 тыс. рублей;</t>
  </si>
  <si>
    <t>-Управление главного архитектора городского округа администрации городского округа город Воронеж,</t>
  </si>
  <si>
    <t>2012                   (отчетный год)</t>
  </si>
  <si>
    <t>2. Количество отходов, из образующихся на территории городского округа город Воронеж, подвергающихся переработке (тыс. тонн).</t>
  </si>
  <si>
    <t>24000</t>
  </si>
  <si>
    <t>629,0</t>
  </si>
  <si>
    <t>36</t>
  </si>
  <si>
    <t>18000</t>
  </si>
  <si>
    <t>- Управы районов городского округа город Воронеж,</t>
  </si>
  <si>
    <t>%</t>
  </si>
  <si>
    <t>80</t>
  </si>
  <si>
    <t>800</t>
  </si>
  <si>
    <t>1200</t>
  </si>
  <si>
    <t>6300</t>
  </si>
  <si>
    <t>1,95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</si>
  <si>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</si>
  <si>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</si>
  <si>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</si>
  <si>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</si>
  <si>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</si>
  <si>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</si>
  <si>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 xml:space="preserve">Сохранение и развитие зеленого фонда  городского округа </t>
  </si>
  <si>
    <t>Сохранение и развитие зеленого фонда городского округа</t>
  </si>
  <si>
    <t>Мониторинг окружающей среды. Отдельные аспекты совершенствования системы обращения с отходами</t>
  </si>
  <si>
    <t>74</t>
  </si>
  <si>
    <t>4,0</t>
  </si>
  <si>
    <t>Издательская и информационная деятельность, организация радио- и телепередач, круглых столов и конференций, изготовление и размещение рекламных щитов и информационных стендов</t>
  </si>
  <si>
    <t xml:space="preserve">Основное мероприятие 4 </t>
  </si>
  <si>
    <t>Обеспечение проведения противоэпизоотических мероприятий</t>
  </si>
  <si>
    <t>Основное мероприятие 4</t>
  </si>
  <si>
    <t>735,67</t>
  </si>
  <si>
    <t>4,6</t>
  </si>
  <si>
    <t>91</t>
  </si>
  <si>
    <t>1611,35</t>
  </si>
  <si>
    <t>28800</t>
  </si>
  <si>
    <t xml:space="preserve">2013                   (отчетный год)
</t>
  </si>
  <si>
    <t xml:space="preserve">Мероприятие 3.2 </t>
  </si>
  <si>
    <t>Мероприятие 3.4</t>
  </si>
  <si>
    <t>4,7</t>
  </si>
  <si>
    <t>87,1</t>
  </si>
  <si>
    <t>110000</t>
  </si>
  <si>
    <t xml:space="preserve">Управление экологии </t>
  </si>
  <si>
    <t xml:space="preserve">Управление имущественных и земельных отношений </t>
  </si>
  <si>
    <t xml:space="preserve">Управление строительной политики </t>
  </si>
  <si>
    <t xml:space="preserve">Управление строительной политики  </t>
  </si>
  <si>
    <t>-</t>
  </si>
  <si>
    <t>га</t>
  </si>
  <si>
    <t>МУНИЦИПАЛЬНАЯ ПРОГРАММА «Охрана окружающей среды»</t>
  </si>
  <si>
    <t>Основное мероприятие 1 «Сохранение и развитие зеленого фонда городского округа»</t>
  </si>
  <si>
    <t xml:space="preserve">Основное мероприятие 3 «Экологическое просвещение и прочие мероприятия, направленные на охрану и оздоровление окружающей среды» </t>
  </si>
  <si>
    <t>Основное мероприятие 4 «Обеспечение проведения противоэпизоотических мероприятий»</t>
  </si>
  <si>
    <t>Охрана окружающей среды</t>
  </si>
  <si>
    <t>в том числе по ГРБС</t>
  </si>
  <si>
    <t>всего, в том числе</t>
  </si>
  <si>
    <t>Развитие особо охраняемых природных территорий местного значения, проведение тематических мероприятий на озелененных территориях общего пользования</t>
  </si>
  <si>
    <t>Проведение Дней защиты от экологической опасности: акций «Чистая Земля», «День птиц», Всемирного дня окружающей среды</t>
  </si>
  <si>
    <t xml:space="preserve"> Мониторинг состояния зеленых насаждений, их инвентаризация, обеспечение режима особой охраны особо охраняемых природных территорий местного значения</t>
  </si>
  <si>
    <t xml:space="preserve">Организация экскурсий и поездок в Воронежский природный биосферный заповедник и другие особо охраняемые природные территории </t>
  </si>
  <si>
    <t>Развитие мест массового отдыха, в том числе у воды, обеспечение их функционирования и проведение санитарно-гигиенических мероприятий</t>
  </si>
  <si>
    <t>105</t>
  </si>
  <si>
    <t>1919,35</t>
  </si>
  <si>
    <t>511</t>
  </si>
  <si>
    <t>4,8</t>
  </si>
  <si>
    <t>2200</t>
  </si>
  <si>
    <t>100500</t>
  </si>
  <si>
    <t>248</t>
  </si>
  <si>
    <t>Количество высаженных деревьев</t>
  </si>
  <si>
    <t>Количество высаженных кустарников</t>
  </si>
  <si>
    <t>Приживаемость высаженных кустарников и деревьев</t>
  </si>
  <si>
    <t>Площадь цветников</t>
  </si>
  <si>
    <t xml:space="preserve"> Количество правовым образом оформленных в муниципальную собственность озелененных территорий общего пользования (нарастающим итогом)</t>
  </si>
  <si>
    <t>Количество человек, принявших участие в акциях, конкурсах и прочих  природоохранных мероприятиях</t>
  </si>
  <si>
    <t>191000</t>
  </si>
  <si>
    <t>756,34</t>
  </si>
  <si>
    <t>86,3</t>
  </si>
  <si>
    <t>127</t>
  </si>
  <si>
    <t>Общая площадь озелененных территорий общего пользования (парки, сады, скверы и бульвары) в пределах городской черты (нарастающим итогом)</t>
  </si>
  <si>
    <t>Уходные работы за зелеными насаждениями, в том числе стрижка кустарника, покос, полив, восстановление газонов и др.</t>
  </si>
  <si>
    <t xml:space="preserve">Реконструкция видовых мест на территории городского округа </t>
  </si>
  <si>
    <t>766,93</t>
  </si>
  <si>
    <t>88</t>
  </si>
  <si>
    <t>154</t>
  </si>
  <si>
    <t>2650</t>
  </si>
  <si>
    <t>2854</t>
  </si>
  <si>
    <t>ед.</t>
  </si>
  <si>
    <t>Обеспеченность зелеными насаждениями общего пользования с учетом лесопарков</t>
  </si>
  <si>
    <t>Площадь земель, реабилитированных в результате ликвидации захламлений и загрязнения территорий (нарастающим итогом)</t>
  </si>
  <si>
    <t>Приложение № 1                                                          к муниципальной программе городского округа город Воронеж «Охрана окружающей среды»</t>
  </si>
  <si>
    <t>2</t>
  </si>
  <si>
    <t>30</t>
  </si>
  <si>
    <t>Доля благоустроенных озелененных территорий общего пользования в их общем количестве</t>
  </si>
  <si>
    <t>Количество озелененных территорий, имеющих статус ООПТ</t>
  </si>
  <si>
    <t>183</t>
  </si>
  <si>
    <t>1784</t>
  </si>
  <si>
    <t>120500</t>
  </si>
  <si>
    <t>3057</t>
  </si>
  <si>
    <t>43,4</t>
  </si>
  <si>
    <t>6,0</t>
  </si>
  <si>
    <t>8,94</t>
  </si>
  <si>
    <t>783,49</t>
  </si>
  <si>
    <t>Количество отловленных животных без владельцев</t>
  </si>
  <si>
    <t xml:space="preserve">Управление главного архитектора </t>
  </si>
  <si>
    <t>799,74</t>
  </si>
  <si>
    <t>кв.м на человека</t>
  </si>
  <si>
    <t>1.1</t>
  </si>
  <si>
    <t>1.2</t>
  </si>
  <si>
    <t>1.3</t>
  </si>
  <si>
    <t>1.4</t>
  </si>
  <si>
    <t>1.5</t>
  </si>
  <si>
    <t>1.6</t>
  </si>
  <si>
    <t>1.7</t>
  </si>
  <si>
    <t>2.1</t>
  </si>
  <si>
    <t>3.1</t>
  </si>
  <si>
    <t>4.1</t>
  </si>
  <si>
    <t>Основное мероприятие 2 «Мониторинг окружающей среды. Отдельные аспекты совершенствования системы обращения с отходами»</t>
  </si>
  <si>
    <t>Участие в совершенствовании системы сбора и переработки отдельных видов отходов, а также отходов, являющихся вторичными ресурсами</t>
  </si>
  <si>
    <t>9,096</t>
  </si>
  <si>
    <t>211</t>
  </si>
  <si>
    <t>20030</t>
  </si>
  <si>
    <t>1051</t>
  </si>
  <si>
    <t>Мероприятие 1.1.</t>
  </si>
  <si>
    <t xml:space="preserve">Мероприятие 1.5. </t>
  </si>
  <si>
    <t xml:space="preserve">Мероприятие 1.6. </t>
  </si>
  <si>
    <t xml:space="preserve">Мероприятие 1.7. </t>
  </si>
  <si>
    <t xml:space="preserve">Мероприятие 1.8. </t>
  </si>
  <si>
    <t xml:space="preserve">Мероприятие 1.9. </t>
  </si>
  <si>
    <t xml:space="preserve">Мероприятие 1.10. </t>
  </si>
  <si>
    <t xml:space="preserve">Мероприятие 1.11. </t>
  </si>
  <si>
    <t xml:space="preserve">Мероприятие 2.3. </t>
  </si>
  <si>
    <t xml:space="preserve">Мероприятие 3.1. </t>
  </si>
  <si>
    <t xml:space="preserve">Мероприятие 3.3. </t>
  </si>
  <si>
    <t xml:space="preserve">Мероприятие 3.5. </t>
  </si>
  <si>
    <t>Мероприятие 4.2.</t>
  </si>
  <si>
    <t>Организация мероприятий при осуществлении деятельности по обращению с животными без владельцев</t>
  </si>
  <si>
    <t>3424</t>
  </si>
  <si>
    <t>Управление строительной политики</t>
  </si>
  <si>
    <t>Проектирование и строительство муниципального приюта для животных в городском округе город Воронеж</t>
  </si>
  <si>
    <t>Сведения о показателях (индикаторах) муниципальной программы городского округа город Воронеж
«Охрана окружающей среды» и их значениях (I этап)</t>
  </si>
  <si>
    <t>Приложение № 2                                                          к муниципальной программе городского округа город Воронеж «Охрана окружающей среды»</t>
  </si>
  <si>
    <t>Приложение № 3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</si>
  <si>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 xml:space="preserve">Расходы бюджета городского округа город Воронеж на реализацию муниципальной программы 
городского округа город Воронеж «Охрана окружающей среды» (I этап)  </t>
  </si>
  <si>
    <t>Расходы бюджета городского округа город Воронеж на реализацию муниципальной программы 
городского округа город Воронеж «Охрана окружающей среды» (II этап)</t>
  </si>
  <si>
    <t>Приложение № 4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</si>
  <si>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5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</si>
  <si>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6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</si>
  <si>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 этап)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</si>
  <si>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(II этап)</t>
  </si>
  <si>
    <t>289</t>
  </si>
  <si>
    <t>299</t>
  </si>
  <si>
    <t>309</t>
  </si>
  <si>
    <t>Сведения о показателях (индикаторах) муниципальной программы городского округа город Воронеж
«Охрана окружающей среды» и их значениях (II этап)</t>
  </si>
  <si>
    <t>58</t>
  </si>
  <si>
    <t>53</t>
  </si>
  <si>
    <t>54</t>
  </si>
  <si>
    <t>55</t>
  </si>
  <si>
    <t>57</t>
  </si>
  <si>
    <t>Управление жилищно-коммунального хозяйства</t>
  </si>
  <si>
    <t>25000</t>
  </si>
  <si>
    <t>25500</t>
  </si>
  <si>
    <t>26000</t>
  </si>
  <si>
    <t>26500</t>
  </si>
  <si>
    <t>27000</t>
  </si>
  <si>
    <t>48,09</t>
  </si>
  <si>
    <t>Расходы бюджета городского округа город Воронеж по годам реализации муниципальной программы,                           тыс. руб.</t>
  </si>
  <si>
    <t>Мероприятие 1.1</t>
  </si>
  <si>
    <t>Мероприятие 1.2</t>
  </si>
  <si>
    <t>Мероприятие 1.3</t>
  </si>
  <si>
    <t>Мероприятие                   1.4</t>
  </si>
  <si>
    <t>Мероприятие 1.5</t>
  </si>
  <si>
    <t>Мероприятие 1.6</t>
  </si>
  <si>
    <t>Мероприятие 1.7</t>
  </si>
  <si>
    <t>Мероприятие 1.8</t>
  </si>
  <si>
    <t>Мероприятие 1.9</t>
  </si>
  <si>
    <t>Мероприятие 1.10</t>
  </si>
  <si>
    <t>Мероприятие 1.11</t>
  </si>
  <si>
    <t>Мероприятие 2.1</t>
  </si>
  <si>
    <t>Мероприятие 2.2</t>
  </si>
  <si>
    <t>Мероприятие 2.3</t>
  </si>
  <si>
    <t>Мероприятие 2.4</t>
  </si>
  <si>
    <t>Мероприятие 2.5</t>
  </si>
  <si>
    <t>Мероприятие 2.6</t>
  </si>
  <si>
    <t>Мероприятие 3.1</t>
  </si>
  <si>
    <t>Мероприятие 3.3</t>
  </si>
  <si>
    <t>Мероприятие 3.5</t>
  </si>
  <si>
    <t>Мероприятие 3.6</t>
  </si>
  <si>
    <t>Мероприятие 4.1</t>
  </si>
  <si>
    <t>Мероприятие 4.2</t>
  </si>
  <si>
    <t>Г.Л. Воробьева</t>
  </si>
  <si>
    <t>Руководитель управления экологии</t>
  </si>
  <si>
    <t xml:space="preserve">Руководитель управления экологии   
</t>
  </si>
  <si>
    <t xml:space="preserve">Руководитель управления экологии   </t>
  </si>
  <si>
    <t>2.2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</si>
  <si>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(нарастающим итогом)</t>
  </si>
  <si>
    <t>Содержание муниципальных парков, скверов, видовых мест и иных озелененных территорий</t>
  </si>
  <si>
    <t>4650</t>
  </si>
  <si>
    <t>4800</t>
  </si>
  <si>
    <t>4950</t>
  </si>
  <si>
    <t>5100</t>
  </si>
  <si>
    <t>5250</t>
  </si>
  <si>
    <t>5400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</si>
  <si>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 по ул. Землячки, 29, ул. Антокольского, а также отработанные отвалы рудника «Средний» (Воронежская область, Семилукский район, Девицкое сельское поселение). Уборка захламленных территорий городского округа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</si>
  <si>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 по ул. Землячки, 29, ул. Антокольского, а также отработанные отвалы рудника «Средний» (Воронежская область, Семилукский район, Девицкое сельское поселение). Уборка захламленных территорий городского округа.</t>
  </si>
  <si>
    <t>270</t>
  </si>
  <si>
    <t>275</t>
  </si>
  <si>
    <t>280</t>
  </si>
  <si>
    <t>не будет менять на повышение, не знает, сколько будет га</t>
  </si>
  <si>
    <t>Проектирование ( 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 и др.)</t>
  </si>
  <si>
    <t>Проектирование (в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 и др.)</t>
  </si>
  <si>
    <t>Обеспечение спецтехникой МБУ «ЭкоЦентр» и МБУ «Зеленхоз»</t>
  </si>
  <si>
    <t>1000</t>
  </si>
  <si>
    <t>18,6</t>
  </si>
  <si>
    <t>18,7</t>
  </si>
  <si>
    <t>18,8</t>
  </si>
  <si>
    <t>18,9</t>
  </si>
  <si>
    <t>19</t>
  </si>
  <si>
    <t>1946</t>
  </si>
  <si>
    <t>1956</t>
  </si>
  <si>
    <t>1967</t>
  </si>
  <si>
    <t>1977</t>
  </si>
  <si>
    <t>1988</t>
  </si>
  <si>
    <t>Проведение конкурса главы городского округа город Воронеж в области охраны окружающей среды, организация и проведение городских конкурсов «Зеленый островок», «Лучший защитник природы», «Город и Экология» и т.д., Воронежского международного фестиваля садов и цветов «Город - сад»</t>
  </si>
  <si>
    <t>Управление дорожного хозяйства</t>
  </si>
  <si>
    <t>111000</t>
  </si>
  <si>
    <t>600</t>
  </si>
  <si>
    <t>1185,26</t>
  </si>
  <si>
    <t>11,38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</si>
</sst>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р_.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z val="14"/>
      <name val="Calibri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Arial Cyr"/>
      <charset val="204"/>
    </font>
    <font>
      <sz val="18"/>
      <name val="Arial Cyr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trike/>
      <sz val="16"/>
      <name val="Calibri"/>
      <family val="2"/>
      <charset val="204"/>
    </font>
    <font>
      <strike/>
      <sz val="22"/>
      <name val="Calibri"/>
      <family val="2"/>
      <charset val="204"/>
    </font>
    <font>
      <strike/>
      <sz val="22"/>
      <name val="Times New Roman"/>
      <family val="1"/>
      <charset val="204"/>
    </font>
    <font>
      <sz val="22"/>
      <name val="Calibri"/>
      <family val="2"/>
      <charset val="204"/>
    </font>
    <font>
      <vertAlign val="superscript"/>
      <sz val="16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Calibri"/>
      <family val="2"/>
      <charset val="204"/>
    </font>
    <font>
      <sz val="10"/>
      <name val="Arial Cyr"/>
      <charset val="204"/>
    </font>
    <font>
      <b/>
      <strike/>
      <sz val="16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10" fillId="0" borderId="0" applyFont="0" applyFill="0" applyBorder="0" applyAlignment="0" applyProtection="0"/>
    <xf numFmtId="0" fontId="1" fillId="0" borderId="0"/>
    <xf numFmtId="0" fontId="10" fillId="0" borderId="0"/>
  </cellStyleXfs>
  <cellXfs count="376">
    <xf numFmtId="0" fontId="0" fillId="0" borderId="0" xfId="0"/>
    <xf numFmtId="0" fontId="3" fillId="0" borderId="0" xfId="0" applyFont="1"/>
    <xf numFmtId="49" fontId="8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horizontal="centerContinuous" vertical="center" wrapText="1"/>
    </xf>
    <xf numFmtId="49" fontId="3" fillId="3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wrapText="1"/>
    </xf>
    <xf numFmtId="49" fontId="3" fillId="2" borderId="0" xfId="0" applyNumberFormat="1" applyFont="1" applyFill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horizontal="justify" vertical="top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/>
    </xf>
    <xf numFmtId="49" fontId="3" fillId="2" borderId="0" xfId="0" applyNumberFormat="1" applyFont="1" applyFill="1" applyBorder="1" applyAlignment="1">
      <alignment vertical="top"/>
    </xf>
    <xf numFmtId="49" fontId="3" fillId="2" borderId="0" xfId="0" applyNumberFormat="1" applyFont="1" applyFill="1" applyAlignment="1">
      <alignment horizontal="justify" vertical="center"/>
    </xf>
    <xf numFmtId="49" fontId="3" fillId="2" borderId="0" xfId="0" applyNumberFormat="1" applyFont="1" applyFill="1" applyBorder="1" applyAlignment="1">
      <alignment horizontal="justify" vertical="center"/>
    </xf>
    <xf numFmtId="49" fontId="3" fillId="2" borderId="0" xfId="0" applyNumberFormat="1" applyFont="1" applyFill="1" applyBorder="1" applyAlignment="1">
      <alignment horizontal="right" vertical="center"/>
    </xf>
    <xf numFmtId="49" fontId="16" fillId="0" borderId="3" xfId="0" applyNumberFormat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justify" vertical="top"/>
    </xf>
    <xf numFmtId="49" fontId="16" fillId="0" borderId="2" xfId="0" applyNumberFormat="1" applyFont="1" applyBorder="1" applyAlignment="1">
      <alignment vertical="top" wrapText="1"/>
    </xf>
    <xf numFmtId="49" fontId="16" fillId="0" borderId="10" xfId="0" applyNumberFormat="1" applyFont="1" applyBorder="1" applyAlignment="1">
      <alignment vertical="top" wrapText="1"/>
    </xf>
    <xf numFmtId="49" fontId="16" fillId="0" borderId="8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horizontal="justify" vertical="top"/>
    </xf>
    <xf numFmtId="49" fontId="3" fillId="0" borderId="4" xfId="0" applyNumberFormat="1" applyFont="1" applyBorder="1" applyAlignment="1">
      <alignment horizontal="justify"/>
    </xf>
    <xf numFmtId="49" fontId="3" fillId="0" borderId="2" xfId="0" applyNumberFormat="1" applyFont="1" applyBorder="1" applyAlignment="1">
      <alignment horizontal="justify"/>
    </xf>
    <xf numFmtId="0" fontId="3" fillId="0" borderId="4" xfId="0" applyFont="1" applyBorder="1" applyAlignment="1">
      <alignment vertical="top" wrapText="1"/>
    </xf>
    <xf numFmtId="49" fontId="3" fillId="2" borderId="9" xfId="0" applyNumberFormat="1" applyFont="1" applyFill="1" applyBorder="1" applyAlignment="1">
      <alignment wrapText="1"/>
    </xf>
    <xf numFmtId="49" fontId="16" fillId="0" borderId="8" xfId="0" applyNumberFormat="1" applyFont="1" applyBorder="1" applyAlignment="1">
      <alignment horizontal="left" vertical="top" wrapText="1"/>
    </xf>
    <xf numFmtId="49" fontId="16" fillId="0" borderId="9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vertical="top" wrapTex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justify"/>
    </xf>
    <xf numFmtId="0" fontId="3" fillId="0" borderId="0" xfId="0" applyFont="1" applyFill="1"/>
    <xf numFmtId="0" fontId="7" fillId="0" borderId="0" xfId="0" applyFont="1"/>
    <xf numFmtId="0" fontId="7" fillId="0" borderId="0" xfId="0" applyFont="1" applyFill="1"/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1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9" fillId="0" borderId="0" xfId="0" applyFont="1"/>
    <xf numFmtId="0" fontId="19" fillId="0" borderId="0" xfId="0" applyFont="1" applyFill="1"/>
    <xf numFmtId="0" fontId="13" fillId="0" borderId="0" xfId="0" applyFont="1" applyBorder="1"/>
    <xf numFmtId="0" fontId="13" fillId="2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9" fontId="7" fillId="2" borderId="1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4" fontId="12" fillId="2" borderId="0" xfId="1" applyNumberFormat="1" applyFont="1" applyFill="1"/>
    <xf numFmtId="4" fontId="13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/>
    <xf numFmtId="0" fontId="26" fillId="2" borderId="0" xfId="1" applyFont="1" applyFill="1"/>
    <xf numFmtId="0" fontId="11" fillId="2" borderId="0" xfId="1" applyFont="1" applyFill="1"/>
    <xf numFmtId="0" fontId="29" fillId="2" borderId="0" xfId="1" applyFont="1" applyFill="1"/>
    <xf numFmtId="49" fontId="7" fillId="2" borderId="0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/>
    <xf numFmtId="1" fontId="13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1" fontId="13" fillId="2" borderId="0" xfId="0" applyNumberFormat="1" applyFont="1" applyFill="1"/>
    <xf numFmtId="2" fontId="13" fillId="2" borderId="0" xfId="0" applyNumberFormat="1" applyFont="1" applyFill="1"/>
    <xf numFmtId="0" fontId="19" fillId="2" borderId="0" xfId="0" applyFont="1" applyFill="1"/>
    <xf numFmtId="0" fontId="13" fillId="2" borderId="1" xfId="0" applyNumberFormat="1" applyFont="1" applyFill="1" applyBorder="1" applyAlignment="1">
      <alignment horizontal="center" vertical="center"/>
    </xf>
    <xf numFmtId="0" fontId="24" fillId="2" borderId="0" xfId="1" applyFont="1" applyFill="1"/>
    <xf numFmtId="0" fontId="23" fillId="2" borderId="0" xfId="1" applyFont="1" applyFill="1"/>
    <xf numFmtId="0" fontId="13" fillId="2" borderId="1" xfId="1" applyFont="1" applyFill="1" applyBorder="1" applyAlignment="1">
      <alignment wrapText="1"/>
    </xf>
    <xf numFmtId="4" fontId="23" fillId="2" borderId="0" xfId="1" applyNumberFormat="1" applyFont="1" applyFill="1"/>
    <xf numFmtId="0" fontId="13" fillId="2" borderId="1" xfId="1" applyFont="1" applyFill="1" applyBorder="1" applyAlignment="1">
      <alignment vertical="top" wrapText="1"/>
    </xf>
    <xf numFmtId="0" fontId="23" fillId="2" borderId="0" xfId="1" applyFont="1" applyFill="1" applyBorder="1"/>
    <xf numFmtId="0" fontId="13" fillId="2" borderId="0" xfId="1" applyFont="1" applyFill="1" applyBorder="1" applyAlignment="1">
      <alignment horizontal="center" vertical="top" wrapText="1"/>
    </xf>
    <xf numFmtId="0" fontId="13" fillId="2" borderId="0" xfId="1" applyFont="1" applyFill="1" applyBorder="1" applyAlignment="1">
      <alignment vertical="top" wrapText="1"/>
    </xf>
    <xf numFmtId="0" fontId="28" fillId="2" borderId="0" xfId="1" applyFont="1" applyFill="1"/>
    <xf numFmtId="2" fontId="23" fillId="2" borderId="0" xfId="1" applyNumberFormat="1" applyFont="1" applyFill="1"/>
    <xf numFmtId="4" fontId="28" fillId="2" borderId="0" xfId="1" applyNumberFormat="1" applyFont="1" applyFill="1" applyAlignment="1">
      <alignment horizontal="center" vertical="center"/>
    </xf>
    <xf numFmtId="166" fontId="13" fillId="0" borderId="5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0" fillId="0" borderId="0" xfId="0" applyFont="1" applyFill="1"/>
    <xf numFmtId="0" fontId="13" fillId="0" borderId="0" xfId="0" applyFont="1" applyFill="1" applyAlignment="1">
      <alignment horizontal="center" vertical="center"/>
    </xf>
    <xf numFmtId="0" fontId="4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0" fillId="0" borderId="0" xfId="0" applyFont="1" applyFill="1" applyAlignment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17" fillId="0" borderId="0" xfId="0" applyFont="1" applyFill="1" applyBorder="1"/>
    <xf numFmtId="0" fontId="13" fillId="0" borderId="12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/>
    <xf numFmtId="49" fontId="13" fillId="0" borderId="1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2" fontId="17" fillId="0" borderId="0" xfId="0" applyNumberFormat="1" applyFont="1" applyFill="1"/>
    <xf numFmtId="4" fontId="13" fillId="0" borderId="0" xfId="0" applyNumberFormat="1" applyFont="1" applyFill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Border="1"/>
    <xf numFmtId="0" fontId="6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2" fillId="0" borderId="0" xfId="1" applyFont="1" applyFill="1"/>
    <xf numFmtId="4" fontId="12" fillId="0" borderId="0" xfId="1" applyNumberFormat="1" applyFont="1" applyFill="1"/>
    <xf numFmtId="0" fontId="26" fillId="0" borderId="0" xfId="1" applyFont="1" applyFill="1"/>
    <xf numFmtId="0" fontId="24" fillId="0" borderId="0" xfId="1" applyFont="1" applyFill="1"/>
    <xf numFmtId="0" fontId="25" fillId="0" borderId="0" xfId="1" applyFont="1" applyFill="1" applyAlignment="1">
      <alignment horizontal="center"/>
    </xf>
    <xf numFmtId="4" fontId="24" fillId="0" borderId="0" xfId="1" applyNumberFormat="1" applyFont="1" applyFill="1"/>
    <xf numFmtId="0" fontId="23" fillId="0" borderId="0" xfId="1" applyFont="1" applyFill="1"/>
    <xf numFmtId="0" fontId="13" fillId="0" borderId="1" xfId="1" applyFont="1" applyFill="1" applyBorder="1" applyAlignment="1">
      <alignment wrapText="1"/>
    </xf>
    <xf numFmtId="4" fontId="23" fillId="0" borderId="0" xfId="1" applyNumberFormat="1" applyFont="1" applyFill="1"/>
    <xf numFmtId="2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vertical="top" wrapText="1"/>
    </xf>
    <xf numFmtId="0" fontId="23" fillId="0" borderId="0" xfId="1" applyFont="1" applyFill="1" applyBorder="1"/>
    <xf numFmtId="2" fontId="13" fillId="0" borderId="1" xfId="1" applyNumberFormat="1" applyFont="1" applyFill="1" applyBorder="1" applyAlignment="1">
      <alignment horizontal="center" vertical="center" wrapText="1"/>
    </xf>
    <xf numFmtId="2" fontId="23" fillId="0" borderId="0" xfId="1" applyNumberFormat="1" applyFont="1" applyFill="1"/>
    <xf numFmtId="0" fontId="13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top" wrapText="1"/>
    </xf>
    <xf numFmtId="4" fontId="13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/>
    <xf numFmtId="0" fontId="28" fillId="0" borderId="0" xfId="1" applyFont="1" applyFill="1"/>
    <xf numFmtId="0" fontId="29" fillId="0" borderId="0" xfId="1" applyFont="1" applyFill="1"/>
    <xf numFmtId="4" fontId="13" fillId="2" borderId="1" xfId="1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/>
    <xf numFmtId="0" fontId="13" fillId="0" borderId="0" xfId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 vertical="center"/>
    </xf>
    <xf numFmtId="0" fontId="31" fillId="2" borderId="0" xfId="1" applyFont="1" applyFill="1"/>
    <xf numFmtId="0" fontId="21" fillId="2" borderId="1" xfId="1" applyFont="1" applyFill="1" applyBorder="1" applyAlignment="1">
      <alignment wrapText="1"/>
    </xf>
    <xf numFmtId="4" fontId="21" fillId="2" borderId="1" xfId="1" applyNumberFormat="1" applyFont="1" applyFill="1" applyBorder="1" applyAlignment="1">
      <alignment horizontal="center" vertical="center" wrapText="1"/>
    </xf>
    <xf numFmtId="4" fontId="31" fillId="2" borderId="0" xfId="1" applyNumberFormat="1" applyFont="1" applyFill="1"/>
    <xf numFmtId="0" fontId="19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28" fillId="0" borderId="0" xfId="1" applyNumberFormat="1" applyFont="1" applyFill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wrapText="1"/>
    </xf>
    <xf numFmtId="4" fontId="21" fillId="0" borderId="3" xfId="1" applyNumberFormat="1" applyFont="1" applyFill="1" applyBorder="1" applyAlignment="1">
      <alignment horizontal="center" vertical="center" wrapText="1"/>
    </xf>
    <xf numFmtId="4" fontId="31" fillId="0" borderId="0" xfId="1" applyNumberFormat="1" applyFont="1" applyFill="1"/>
    <xf numFmtId="0" fontId="21" fillId="0" borderId="1" xfId="1" applyFont="1" applyFill="1" applyBorder="1" applyAlignment="1">
      <alignment wrapText="1"/>
    </xf>
    <xf numFmtId="4" fontId="21" fillId="0" borderId="1" xfId="1" applyNumberFormat="1" applyFont="1" applyFill="1" applyBorder="1" applyAlignment="1">
      <alignment horizontal="center" vertical="center" wrapText="1"/>
    </xf>
    <xf numFmtId="0" fontId="31" fillId="0" borderId="0" xfId="1" applyFont="1" applyFill="1"/>
    <xf numFmtId="0" fontId="13" fillId="4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wrapText="1"/>
    </xf>
    <xf numFmtId="4" fontId="13" fillId="0" borderId="3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4" fontId="23" fillId="5" borderId="0" xfId="1" applyNumberFormat="1" applyFont="1" applyFill="1"/>
    <xf numFmtId="166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7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4" fontId="22" fillId="0" borderId="0" xfId="0" applyNumberFormat="1" applyFont="1" applyFill="1"/>
    <xf numFmtId="0" fontId="22" fillId="0" borderId="0" xfId="0" applyFont="1" applyFill="1"/>
    <xf numFmtId="4" fontId="13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/>
    <xf numFmtId="0" fontId="0" fillId="0" borderId="0" xfId="0" applyFont="1" applyFill="1" applyAlignment="1">
      <alignment vertical="top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 applyAlignment="1"/>
    <xf numFmtId="0" fontId="30" fillId="0" borderId="0" xfId="0" applyFont="1" applyFill="1" applyAlignment="1"/>
    <xf numFmtId="0" fontId="13" fillId="0" borderId="1" xfId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/>
    </xf>
    <xf numFmtId="2" fontId="13" fillId="0" borderId="12" xfId="0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vertical="top"/>
    </xf>
    <xf numFmtId="4" fontId="13" fillId="2" borderId="1" xfId="0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vertical="top" wrapText="1"/>
    </xf>
    <xf numFmtId="4" fontId="13" fillId="2" borderId="3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wrapText="1"/>
    </xf>
    <xf numFmtId="0" fontId="16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left" vertical="top" wrapText="1" shrinkToFit="1"/>
    </xf>
    <xf numFmtId="0" fontId="0" fillId="0" borderId="2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/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0" fillId="0" borderId="6" xfId="0" applyFont="1" applyBorder="1" applyAlignment="1"/>
    <xf numFmtId="0" fontId="0" fillId="0" borderId="7" xfId="0" applyBorder="1" applyAlignment="1"/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21" fillId="3" borderId="5" xfId="0" applyNumberFormat="1" applyFont="1" applyFill="1" applyBorder="1" applyAlignment="1">
      <alignment horizontal="left" vertical="center" wrapText="1"/>
    </xf>
    <xf numFmtId="49" fontId="21" fillId="3" borderId="6" xfId="0" applyNumberFormat="1" applyFont="1" applyFill="1" applyBorder="1" applyAlignment="1">
      <alignment horizontal="left" vertical="center" wrapText="1"/>
    </xf>
    <xf numFmtId="49" fontId="21" fillId="2" borderId="5" xfId="0" applyNumberFormat="1" applyFont="1" applyFill="1" applyBorder="1" applyAlignment="1">
      <alignment horizontal="left" vertical="center" wrapText="1"/>
    </xf>
    <xf numFmtId="49" fontId="21" fillId="2" borderId="6" xfId="0" applyNumberFormat="1" applyFont="1" applyFill="1" applyBorder="1" applyAlignment="1">
      <alignment horizontal="left" vertical="center" wrapText="1"/>
    </xf>
    <xf numFmtId="0" fontId="0" fillId="2" borderId="6" xfId="0" applyFont="1" applyFill="1" applyBorder="1" applyAlignment="1"/>
    <xf numFmtId="49" fontId="21" fillId="2" borderId="5" xfId="0" applyNumberFormat="1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vertical="center" wrapText="1"/>
    </xf>
    <xf numFmtId="165" fontId="13" fillId="0" borderId="7" xfId="0" applyNumberFormat="1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49" fontId="21" fillId="3" borderId="7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4" fontId="19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4" fontId="13" fillId="0" borderId="7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left" vertical="center" wrapText="1"/>
    </xf>
    <xf numFmtId="4" fontId="28" fillId="0" borderId="0" xfId="1" applyNumberFormat="1" applyFont="1" applyFill="1" applyAlignment="1">
      <alignment horizontal="center" vertical="center"/>
    </xf>
    <xf numFmtId="0" fontId="0" fillId="0" borderId="0" xfId="0" applyAlignment="1"/>
    <xf numFmtId="0" fontId="19" fillId="0" borderId="0" xfId="1" applyFont="1" applyFill="1" applyBorder="1" applyAlignment="1">
      <alignment horizontal="center" vertical="center" wrapText="1"/>
    </xf>
    <xf numFmtId="0" fontId="30" fillId="0" borderId="0" xfId="0" applyFont="1" applyFill="1" applyAlignment="1"/>
    <xf numFmtId="0" fontId="13" fillId="0" borderId="3" xfId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" fontId="13" fillId="2" borderId="5" xfId="1" applyNumberFormat="1" applyFont="1" applyFill="1" applyBorder="1" applyAlignment="1">
      <alignment horizontal="center" vertical="center" wrapText="1"/>
    </xf>
    <xf numFmtId="4" fontId="13" fillId="2" borderId="7" xfId="1" applyNumberFormat="1" applyFont="1" applyFill="1" applyBorder="1" applyAlignment="1">
      <alignment horizontal="center" vertical="center" wrapText="1"/>
    </xf>
    <xf numFmtId="4" fontId="13" fillId="2" borderId="12" xfId="1" applyNumberFormat="1" applyFont="1" applyFill="1" applyBorder="1" applyAlignment="1">
      <alignment horizontal="center" vertical="center" wrapText="1"/>
    </xf>
    <xf numFmtId="4" fontId="13" fillId="2" borderId="10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21" fillId="2" borderId="5" xfId="1" applyNumberFormat="1" applyFont="1" applyFill="1" applyBorder="1" applyAlignment="1">
      <alignment horizontal="center" vertical="center" wrapText="1"/>
    </xf>
    <xf numFmtId="4" fontId="21" fillId="0" borderId="5" xfId="1" applyNumberFormat="1" applyFont="1" applyFill="1" applyBorder="1" applyAlignment="1">
      <alignment horizontal="center" vertical="center" wrapText="1"/>
    </xf>
    <xf numFmtId="4" fontId="21" fillId="0" borderId="7" xfId="1" applyNumberFormat="1" applyFont="1" applyFill="1" applyBorder="1" applyAlignment="1">
      <alignment horizontal="center" vertical="center" wrapText="1"/>
    </xf>
    <xf numFmtId="4" fontId="28" fillId="2" borderId="0" xfId="1" applyNumberFormat="1" applyFont="1" applyFill="1" applyAlignment="1">
      <alignment horizontal="center" vertical="top"/>
    </xf>
    <xf numFmtId="0" fontId="13" fillId="2" borderId="3" xfId="1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top" wrapText="1"/>
    </xf>
    <xf numFmtId="0" fontId="28" fillId="2" borderId="0" xfId="1" applyFont="1" applyFill="1" applyAlignment="1">
      <alignment horizontal="left" vertical="center" wrapText="1"/>
    </xf>
    <xf numFmtId="0" fontId="30" fillId="2" borderId="0" xfId="0" applyFont="1" applyFill="1" applyAlignment="1"/>
    <xf numFmtId="0" fontId="13" fillId="0" borderId="4" xfId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top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7" fillId="0" borderId="1" xfId="0" applyFont="1" applyFill="1" applyBorder="1" applyAlignment="1">
      <alignment horizont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/>
    </xf>
    <xf numFmtId="4" fontId="13" fillId="0" borderId="7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/>
    </xf>
  </cellXfs>
  <cellStyles count="5">
    <cellStyle name="Обычный" xfId="0" builtinId="0"/>
    <cellStyle name="Обычный 2" xfId="1"/>
    <cellStyle name="Обычный 2 2" xfId="3"/>
    <cellStyle name="Обычный 2_Охр. окр. среды 2 кв." xfId="4"/>
    <cellStyle name="Финансовый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/>
  </sheetPr>
  <dimension ref="A1:H94"/>
  <sheetViews>
    <sheetView topLeftCell="A31" zoomScaleSheetLayoutView="100" workbookViewId="0">
      <selection activeCell="B11" sqref="B11"/>
    </sheetView>
  </sheetViews>
  <sheetFormatPr defaultColWidth="9.140625" defaultRowHeight="15.75" x14ac:dyDescent="0.25"/>
  <cols>
    <col min="1" max="1" width="27" style="9" customWidth="1"/>
    <col min="2" max="2" width="69.85546875" style="9" customWidth="1"/>
    <col min="3" max="16384" width="9.140625" style="9"/>
  </cols>
  <sheetData>
    <row r="1" spans="1:2" ht="47.25" x14ac:dyDescent="0.25">
      <c r="A1" s="2"/>
      <c r="B1" s="3" t="s">
        <v>23</v>
      </c>
    </row>
    <row r="2" spans="1:2" x14ac:dyDescent="0.25">
      <c r="A2" s="2"/>
      <c r="B2" s="3"/>
    </row>
    <row r="3" spans="1:2" x14ac:dyDescent="0.25">
      <c r="A3" s="2"/>
      <c r="B3" s="4"/>
    </row>
    <row r="4" spans="1:2" ht="59.25" customHeight="1" x14ac:dyDescent="0.25">
      <c r="A4" s="5" t="s">
        <v>26</v>
      </c>
      <c r="B4" s="5"/>
    </row>
    <row r="5" spans="1:2" ht="71.25" customHeight="1" x14ac:dyDescent="0.25">
      <c r="A5" s="14" t="s">
        <v>13</v>
      </c>
      <c r="B5" s="14" t="s">
        <v>89</v>
      </c>
    </row>
    <row r="6" spans="1:2" ht="32.25" customHeight="1" x14ac:dyDescent="0.25">
      <c r="A6" s="249" t="s">
        <v>14</v>
      </c>
      <c r="B6" s="37" t="s">
        <v>90</v>
      </c>
    </row>
    <row r="7" spans="1:2" ht="33.75" customHeight="1" x14ac:dyDescent="0.25">
      <c r="A7" s="246"/>
      <c r="B7" s="37" t="s">
        <v>126</v>
      </c>
    </row>
    <row r="8" spans="1:2" ht="34.5" customHeight="1" x14ac:dyDescent="0.25">
      <c r="A8" s="246"/>
      <c r="B8" s="37" t="s">
        <v>91</v>
      </c>
    </row>
    <row r="9" spans="1:2" s="6" customFormat="1" ht="32.25" customHeight="1" x14ac:dyDescent="0.2">
      <c r="A9" s="246"/>
      <c r="B9" s="37" t="s">
        <v>92</v>
      </c>
    </row>
    <row r="10" spans="1:2" s="6" customFormat="1" ht="33.75" customHeight="1" x14ac:dyDescent="0.2">
      <c r="A10" s="246"/>
      <c r="B10" s="37" t="s">
        <v>133</v>
      </c>
    </row>
    <row r="11" spans="1:2" s="6" customFormat="1" ht="43.5" customHeight="1" x14ac:dyDescent="0.2">
      <c r="A11" s="250"/>
      <c r="B11" s="38" t="s">
        <v>119</v>
      </c>
    </row>
    <row r="12" spans="1:2" s="6" customFormat="1" ht="241.5" hidden="1" customHeight="1" x14ac:dyDescent="0.2">
      <c r="A12" s="13"/>
      <c r="B12" s="10"/>
    </row>
    <row r="13" spans="1:2" s="7" customFormat="1" ht="60.75" customHeight="1" x14ac:dyDescent="0.25">
      <c r="A13" s="14" t="s">
        <v>15</v>
      </c>
      <c r="B13" s="39" t="s">
        <v>120</v>
      </c>
    </row>
    <row r="14" spans="1:2" s="7" customFormat="1" ht="19.5" customHeight="1" x14ac:dyDescent="0.25">
      <c r="A14" s="245" t="s">
        <v>93</v>
      </c>
      <c r="B14" s="16" t="s">
        <v>44</v>
      </c>
    </row>
    <row r="15" spans="1:2" s="7" customFormat="1" ht="16.5" customHeight="1" x14ac:dyDescent="0.25">
      <c r="A15" s="246"/>
      <c r="B15" s="17" t="s">
        <v>45</v>
      </c>
    </row>
    <row r="16" spans="1:2" s="7" customFormat="1" ht="30.75" customHeight="1" x14ac:dyDescent="0.25">
      <c r="A16" s="246"/>
      <c r="B16" s="41" t="s">
        <v>94</v>
      </c>
    </row>
    <row r="17" spans="1:2" s="7" customFormat="1" ht="51" customHeight="1" x14ac:dyDescent="0.25">
      <c r="A17" s="246"/>
      <c r="B17" s="40" t="s">
        <v>118</v>
      </c>
    </row>
    <row r="18" spans="1:2" s="12" customFormat="1" ht="78" customHeight="1" x14ac:dyDescent="0.25">
      <c r="A18" s="251" t="s">
        <v>46</v>
      </c>
      <c r="B18" s="24" t="s">
        <v>66</v>
      </c>
    </row>
    <row r="19" spans="1:2" s="12" customFormat="1" ht="39" customHeight="1" x14ac:dyDescent="0.25">
      <c r="A19" s="252"/>
      <c r="B19" s="25" t="s">
        <v>67</v>
      </c>
    </row>
    <row r="20" spans="1:2" s="12" customFormat="1" ht="51.75" customHeight="1" x14ac:dyDescent="0.25">
      <c r="A20" s="253" t="s">
        <v>47</v>
      </c>
      <c r="B20" s="39" t="s">
        <v>68</v>
      </c>
    </row>
    <row r="21" spans="1:2" s="12" customFormat="1" ht="48.75" customHeight="1" x14ac:dyDescent="0.25">
      <c r="A21" s="253"/>
      <c r="B21" s="27" t="s">
        <v>69</v>
      </c>
    </row>
    <row r="22" spans="1:2" s="12" customFormat="1" ht="19.5" customHeight="1" x14ac:dyDescent="0.25">
      <c r="A22" s="253"/>
      <c r="B22" s="27" t="s">
        <v>70</v>
      </c>
    </row>
    <row r="23" spans="1:2" s="12" customFormat="1" ht="36.75" customHeight="1" x14ac:dyDescent="0.25">
      <c r="A23" s="253"/>
      <c r="B23" s="27" t="s">
        <v>95</v>
      </c>
    </row>
    <row r="24" spans="1:2" s="12" customFormat="1" ht="50.25" customHeight="1" x14ac:dyDescent="0.25">
      <c r="A24" s="253"/>
      <c r="B24" s="27" t="s">
        <v>71</v>
      </c>
    </row>
    <row r="25" spans="1:2" s="12" customFormat="1" ht="35.25" customHeight="1" x14ac:dyDescent="0.25">
      <c r="A25" s="253"/>
      <c r="B25" s="28" t="s">
        <v>72</v>
      </c>
    </row>
    <row r="26" spans="1:2" s="12" customFormat="1" ht="33.75" customHeight="1" x14ac:dyDescent="0.25">
      <c r="A26" s="253"/>
      <c r="B26" s="27" t="s">
        <v>73</v>
      </c>
    </row>
    <row r="27" spans="1:2" s="12" customFormat="1" ht="32.25" customHeight="1" x14ac:dyDescent="0.25">
      <c r="A27" s="253"/>
      <c r="B27" s="27" t="s">
        <v>74</v>
      </c>
    </row>
    <row r="28" spans="1:2" s="12" customFormat="1" ht="34.5" customHeight="1" x14ac:dyDescent="0.25">
      <c r="A28" s="253"/>
      <c r="B28" s="27" t="s">
        <v>75</v>
      </c>
    </row>
    <row r="29" spans="1:2" s="12" customFormat="1" ht="69" customHeight="1" x14ac:dyDescent="0.25">
      <c r="A29" s="253"/>
      <c r="B29" s="27" t="s">
        <v>76</v>
      </c>
    </row>
    <row r="30" spans="1:2" s="12" customFormat="1" ht="64.5" customHeight="1" x14ac:dyDescent="0.25">
      <c r="A30" s="253"/>
      <c r="B30" s="29" t="s">
        <v>77</v>
      </c>
    </row>
    <row r="31" spans="1:2" s="12" customFormat="1" ht="31.5" customHeight="1" x14ac:dyDescent="0.25">
      <c r="A31" s="245" t="s">
        <v>48</v>
      </c>
      <c r="B31" s="19" t="s">
        <v>82</v>
      </c>
    </row>
    <row r="32" spans="1:2" s="12" customFormat="1" ht="49.5" customHeight="1" x14ac:dyDescent="0.25">
      <c r="A32" s="247"/>
      <c r="B32" s="35" t="s">
        <v>128</v>
      </c>
    </row>
    <row r="33" spans="1:3" s="12" customFormat="1" ht="8.25" customHeight="1" x14ac:dyDescent="0.25">
      <c r="A33" s="250"/>
      <c r="B33" s="18"/>
    </row>
    <row r="34" spans="1:3" s="12" customFormat="1" ht="81" customHeight="1" x14ac:dyDescent="0.25">
      <c r="A34" s="14" t="s">
        <v>49</v>
      </c>
      <c r="B34" s="15" t="s">
        <v>50</v>
      </c>
    </row>
    <row r="35" spans="1:3" s="12" customFormat="1" ht="30.75" customHeight="1" x14ac:dyDescent="0.25">
      <c r="A35" s="245"/>
      <c r="B35" s="32" t="s">
        <v>97</v>
      </c>
    </row>
    <row r="36" spans="1:3" s="12" customFormat="1" ht="16.5" customHeight="1" x14ac:dyDescent="0.25">
      <c r="A36" s="246"/>
      <c r="B36" s="10" t="s">
        <v>51</v>
      </c>
    </row>
    <row r="37" spans="1:3" s="12" customFormat="1" ht="13.5" customHeight="1" x14ac:dyDescent="0.25">
      <c r="A37" s="246"/>
      <c r="B37" s="10" t="s">
        <v>98</v>
      </c>
    </row>
    <row r="38" spans="1:3" s="12" customFormat="1" ht="18.75" customHeight="1" x14ac:dyDescent="0.25">
      <c r="A38" s="246"/>
      <c r="B38" s="10" t="s">
        <v>99</v>
      </c>
    </row>
    <row r="39" spans="1:3" s="12" customFormat="1" ht="17.25" customHeight="1" x14ac:dyDescent="0.25">
      <c r="A39" s="246"/>
      <c r="B39" s="10" t="s">
        <v>52</v>
      </c>
    </row>
    <row r="40" spans="1:3" s="12" customFormat="1" ht="16.5" customHeight="1" x14ac:dyDescent="0.25">
      <c r="A40" s="246"/>
      <c r="B40" s="33" t="s">
        <v>53</v>
      </c>
    </row>
    <row r="41" spans="1:3" s="12" customFormat="1" ht="21.75" customHeight="1" x14ac:dyDescent="0.25">
      <c r="A41" s="246"/>
      <c r="B41" s="33" t="s">
        <v>100</v>
      </c>
    </row>
    <row r="42" spans="1:3" s="12" customFormat="1" ht="11.25" customHeight="1" x14ac:dyDescent="0.25">
      <c r="A42" s="246"/>
      <c r="B42" s="33" t="s">
        <v>51</v>
      </c>
    </row>
    <row r="43" spans="1:3" s="12" customFormat="1" ht="15" customHeight="1" x14ac:dyDescent="0.25">
      <c r="A43" s="246"/>
      <c r="B43" s="33" t="s">
        <v>86</v>
      </c>
    </row>
    <row r="44" spans="1:3" ht="16.5" customHeight="1" x14ac:dyDescent="0.25">
      <c r="A44" s="246"/>
      <c r="B44" s="34" t="s">
        <v>101</v>
      </c>
      <c r="C44" s="12"/>
    </row>
    <row r="45" spans="1:3" s="12" customFormat="1" ht="20.25" customHeight="1" x14ac:dyDescent="0.25">
      <c r="A45" s="246"/>
      <c r="B45" s="42" t="s">
        <v>54</v>
      </c>
    </row>
    <row r="46" spans="1:3" s="12" customFormat="1" ht="19.5" customHeight="1" x14ac:dyDescent="0.25">
      <c r="A46" s="246"/>
      <c r="B46" s="33" t="s">
        <v>102</v>
      </c>
    </row>
    <row r="47" spans="1:3" s="12" customFormat="1" ht="15" customHeight="1" x14ac:dyDescent="0.25">
      <c r="A47" s="246"/>
      <c r="B47" s="33" t="s">
        <v>51</v>
      </c>
    </row>
    <row r="48" spans="1:3" s="12" customFormat="1" ht="16.5" customHeight="1" x14ac:dyDescent="0.25">
      <c r="A48" s="246"/>
      <c r="B48" s="33" t="s">
        <v>105</v>
      </c>
    </row>
    <row r="49" spans="1:8" s="8" customFormat="1" ht="14.25" customHeight="1" x14ac:dyDescent="0.25">
      <c r="A49" s="246"/>
      <c r="B49" s="33" t="s">
        <v>103</v>
      </c>
      <c r="H49" s="9"/>
    </row>
    <row r="50" spans="1:8" s="8" customFormat="1" ht="20.25" customHeight="1" x14ac:dyDescent="0.25">
      <c r="A50" s="246"/>
      <c r="B50" s="33" t="s">
        <v>55</v>
      </c>
      <c r="H50" s="12"/>
    </row>
    <row r="51" spans="1:8" s="8" customFormat="1" ht="20.25" customHeight="1" x14ac:dyDescent="0.25">
      <c r="A51" s="246"/>
      <c r="B51" s="33" t="s">
        <v>104</v>
      </c>
      <c r="H51" s="12"/>
    </row>
    <row r="52" spans="1:8" s="8" customFormat="1" ht="15" customHeight="1" x14ac:dyDescent="0.25">
      <c r="A52" s="246"/>
      <c r="B52" s="33" t="s">
        <v>51</v>
      </c>
      <c r="H52" s="12"/>
    </row>
    <row r="53" spans="1:8" s="8" customFormat="1" ht="14.25" customHeight="1" x14ac:dyDescent="0.25">
      <c r="A53" s="246"/>
      <c r="B53" s="33" t="s">
        <v>85</v>
      </c>
      <c r="H53" s="12"/>
    </row>
    <row r="54" spans="1:8" s="8" customFormat="1" ht="16.5" customHeight="1" x14ac:dyDescent="0.25">
      <c r="A54" s="246"/>
      <c r="B54" s="33" t="s">
        <v>106</v>
      </c>
      <c r="H54" s="12"/>
    </row>
    <row r="55" spans="1:8" s="8" customFormat="1" ht="19.5" customHeight="1" x14ac:dyDescent="0.25">
      <c r="A55" s="246"/>
      <c r="B55" s="33" t="s">
        <v>56</v>
      </c>
      <c r="H55" s="11"/>
    </row>
    <row r="56" spans="1:8" s="8" customFormat="1" ht="19.5" customHeight="1" x14ac:dyDescent="0.25">
      <c r="A56" s="246"/>
      <c r="B56" s="33" t="s">
        <v>107</v>
      </c>
      <c r="H56" s="9"/>
    </row>
    <row r="57" spans="1:8" s="8" customFormat="1" ht="17.25" customHeight="1" x14ac:dyDescent="0.25">
      <c r="A57" s="246"/>
      <c r="B57" s="33" t="s">
        <v>51</v>
      </c>
      <c r="H57" s="9"/>
    </row>
    <row r="58" spans="1:8" s="8" customFormat="1" ht="15" customHeight="1" x14ac:dyDescent="0.25">
      <c r="A58" s="246"/>
      <c r="B58" s="33" t="s">
        <v>108</v>
      </c>
      <c r="H58" s="12"/>
    </row>
    <row r="59" spans="1:8" s="8" customFormat="1" ht="15.75" customHeight="1" x14ac:dyDescent="0.25">
      <c r="A59" s="246"/>
      <c r="B59" s="33" t="s">
        <v>109</v>
      </c>
      <c r="H59" s="12"/>
    </row>
    <row r="60" spans="1:8" s="8" customFormat="1" ht="21" customHeight="1" x14ac:dyDescent="0.25">
      <c r="A60" s="246"/>
      <c r="B60" s="33" t="s">
        <v>57</v>
      </c>
      <c r="H60" s="12"/>
    </row>
    <row r="61" spans="1:8" s="8" customFormat="1" ht="21" customHeight="1" x14ac:dyDescent="0.25">
      <c r="A61" s="246"/>
      <c r="B61" s="33" t="s">
        <v>110</v>
      </c>
      <c r="H61" s="12"/>
    </row>
    <row r="62" spans="1:8" s="8" customFormat="1" ht="15.75" customHeight="1" x14ac:dyDescent="0.25">
      <c r="A62" s="246"/>
      <c r="B62" s="33" t="s">
        <v>51</v>
      </c>
      <c r="H62" s="12"/>
    </row>
    <row r="63" spans="1:8" s="8" customFormat="1" ht="12" customHeight="1" x14ac:dyDescent="0.25">
      <c r="A63" s="246"/>
      <c r="B63" s="33" t="s">
        <v>111</v>
      </c>
      <c r="H63" s="12"/>
    </row>
    <row r="64" spans="1:8" s="8" customFormat="1" ht="15.75" customHeight="1" x14ac:dyDescent="0.25">
      <c r="A64" s="246"/>
      <c r="B64" s="33" t="s">
        <v>112</v>
      </c>
      <c r="H64" s="12"/>
    </row>
    <row r="65" spans="1:8" s="8" customFormat="1" ht="18" customHeight="1" x14ac:dyDescent="0.25">
      <c r="A65" s="246"/>
      <c r="B65" s="33" t="s">
        <v>58</v>
      </c>
      <c r="H65" s="12"/>
    </row>
    <row r="66" spans="1:8" s="8" customFormat="1" ht="24.75" customHeight="1" x14ac:dyDescent="0.25">
      <c r="A66" s="246"/>
      <c r="B66" s="33" t="s">
        <v>113</v>
      </c>
      <c r="H66" s="12"/>
    </row>
    <row r="67" spans="1:8" s="8" customFormat="1" ht="13.5" customHeight="1" x14ac:dyDescent="0.25">
      <c r="A67" s="246"/>
      <c r="B67" s="33" t="s">
        <v>51</v>
      </c>
      <c r="H67" s="12"/>
    </row>
    <row r="68" spans="1:8" s="8" customFormat="1" ht="13.5" customHeight="1" x14ac:dyDescent="0.25">
      <c r="A68" s="246"/>
      <c r="B68" s="33" t="s">
        <v>125</v>
      </c>
      <c r="H68" s="12"/>
    </row>
    <row r="69" spans="1:8" s="8" customFormat="1" ht="14.25" customHeight="1" x14ac:dyDescent="0.25">
      <c r="A69" s="246"/>
      <c r="B69" s="33" t="s">
        <v>114</v>
      </c>
      <c r="H69" s="12"/>
    </row>
    <row r="70" spans="1:8" s="8" customFormat="1" ht="21" customHeight="1" x14ac:dyDescent="0.25">
      <c r="A70" s="246"/>
      <c r="B70" s="33" t="s">
        <v>59</v>
      </c>
      <c r="H70" s="12"/>
    </row>
    <row r="71" spans="1:8" s="8" customFormat="1" ht="23.25" customHeight="1" x14ac:dyDescent="0.25">
      <c r="A71" s="246"/>
      <c r="B71" s="33" t="s">
        <v>115</v>
      </c>
      <c r="H71" s="12"/>
    </row>
    <row r="72" spans="1:8" s="8" customFormat="1" ht="12.75" customHeight="1" x14ac:dyDescent="0.25">
      <c r="A72" s="246"/>
      <c r="B72" s="33" t="s">
        <v>51</v>
      </c>
      <c r="H72" s="12"/>
    </row>
    <row r="73" spans="1:8" s="8" customFormat="1" ht="15.75" customHeight="1" x14ac:dyDescent="0.25">
      <c r="A73" s="246"/>
      <c r="B73" s="33" t="s">
        <v>116</v>
      </c>
      <c r="H73" s="12"/>
    </row>
    <row r="74" spans="1:8" s="8" customFormat="1" ht="17.25" customHeight="1" x14ac:dyDescent="0.25">
      <c r="A74" s="246"/>
      <c r="B74" s="34" t="s">
        <v>117</v>
      </c>
      <c r="H74" s="12"/>
    </row>
    <row r="75" spans="1:8" s="8" customFormat="1" ht="36" customHeight="1" x14ac:dyDescent="0.25">
      <c r="A75" s="245" t="s">
        <v>60</v>
      </c>
      <c r="B75" s="30" t="s">
        <v>78</v>
      </c>
      <c r="H75" s="12"/>
    </row>
    <row r="76" spans="1:8" s="8" customFormat="1" ht="36.75" customHeight="1" x14ac:dyDescent="0.25">
      <c r="A76" s="247"/>
      <c r="B76" s="31" t="s">
        <v>79</v>
      </c>
      <c r="H76" s="12"/>
    </row>
    <row r="77" spans="1:8" s="8" customFormat="1" ht="50.25" customHeight="1" x14ac:dyDescent="0.25">
      <c r="A77" s="247"/>
      <c r="B77" s="31" t="s">
        <v>121</v>
      </c>
      <c r="H77" s="12"/>
    </row>
    <row r="78" spans="1:8" s="8" customFormat="1" ht="68.25" customHeight="1" x14ac:dyDescent="0.25">
      <c r="A78" s="247"/>
      <c r="B78" s="31" t="s">
        <v>80</v>
      </c>
      <c r="H78" s="12"/>
    </row>
    <row r="79" spans="1:8" s="8" customFormat="1" ht="51" customHeight="1" x14ac:dyDescent="0.25">
      <c r="A79" s="247"/>
      <c r="B79" s="31" t="s">
        <v>81</v>
      </c>
      <c r="H79" s="12"/>
    </row>
    <row r="80" spans="1:8" s="8" customFormat="1" ht="21" customHeight="1" x14ac:dyDescent="0.25">
      <c r="A80" s="247"/>
      <c r="B80" s="29" t="s">
        <v>122</v>
      </c>
      <c r="H80" s="12"/>
    </row>
    <row r="81" spans="1:8" s="8" customFormat="1" ht="50.25" customHeight="1" x14ac:dyDescent="0.25">
      <c r="A81" s="247"/>
      <c r="B81" s="26" t="s">
        <v>123</v>
      </c>
      <c r="H81" s="12"/>
    </row>
    <row r="82" spans="1:8" s="8" customFormat="1" ht="36" customHeight="1" x14ac:dyDescent="0.25">
      <c r="A82" s="247"/>
      <c r="B82" s="31" t="s">
        <v>83</v>
      </c>
      <c r="H82" s="12"/>
    </row>
    <row r="83" spans="1:8" s="8" customFormat="1" ht="30" customHeight="1" x14ac:dyDescent="0.25">
      <c r="A83" s="247"/>
      <c r="B83" s="31" t="s">
        <v>124</v>
      </c>
      <c r="H83" s="12"/>
    </row>
    <row r="84" spans="1:8" s="8" customFormat="1" ht="12.75" customHeight="1" x14ac:dyDescent="0.25">
      <c r="A84" s="248"/>
      <c r="B84" s="36"/>
      <c r="H84" s="12"/>
    </row>
    <row r="85" spans="1:8" ht="27.75" customHeight="1" x14ac:dyDescent="0.25">
      <c r="A85" s="20" t="s">
        <v>61</v>
      </c>
      <c r="B85" s="21"/>
      <c r="C85" s="12"/>
    </row>
    <row r="86" spans="1:8" ht="84" hidden="1" customHeight="1" x14ac:dyDescent="0.25">
      <c r="A86" s="20" t="s">
        <v>62</v>
      </c>
      <c r="B86" s="21"/>
      <c r="C86" s="12"/>
    </row>
    <row r="87" spans="1:8" ht="7.5" customHeight="1" x14ac:dyDescent="0.25">
      <c r="A87" s="8"/>
      <c r="B87" s="22"/>
      <c r="C87" s="12"/>
    </row>
    <row r="88" spans="1:8" ht="91.5" customHeight="1" x14ac:dyDescent="0.25">
      <c r="A88" s="244" t="s">
        <v>41</v>
      </c>
      <c r="B88" s="22"/>
      <c r="C88" s="12"/>
    </row>
    <row r="89" spans="1:8" x14ac:dyDescent="0.25">
      <c r="A89" s="244"/>
      <c r="B89" s="23" t="s">
        <v>63</v>
      </c>
    </row>
    <row r="90" spans="1:8" x14ac:dyDescent="0.25">
      <c r="B90" s="12"/>
    </row>
    <row r="91" spans="1:8" x14ac:dyDescent="0.25">
      <c r="B91" s="12"/>
    </row>
    <row r="92" spans="1:8" x14ac:dyDescent="0.25">
      <c r="B92" s="12"/>
    </row>
    <row r="93" spans="1:8" x14ac:dyDescent="0.25">
      <c r="B93" s="12"/>
    </row>
    <row r="94" spans="1:8" x14ac:dyDescent="0.25">
      <c r="B94" s="12"/>
    </row>
  </sheetData>
  <mergeCells count="8">
    <mergeCell ref="A88:A89"/>
    <mergeCell ref="A35:A74"/>
    <mergeCell ref="A75:A84"/>
    <mergeCell ref="A6:A11"/>
    <mergeCell ref="A14:A17"/>
    <mergeCell ref="A18:A19"/>
    <mergeCell ref="A20:A30"/>
    <mergeCell ref="A31:A33"/>
  </mergeCells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2:T30"/>
  <sheetViews>
    <sheetView view="pageBreakPreview" topLeftCell="A18" zoomScale="57" zoomScaleSheetLayoutView="57" workbookViewId="0">
      <selection activeCell="AF3" sqref="AF3"/>
    </sheetView>
  </sheetViews>
  <sheetFormatPr defaultColWidth="9.140625" defaultRowHeight="20.25" x14ac:dyDescent="0.3"/>
  <cols>
    <col min="1" max="1" width="11.140625" style="1" customWidth="1"/>
    <col min="2" max="2" width="51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7.5703125" style="1" customWidth="1"/>
    <col min="7" max="7" width="17.28515625" style="1" customWidth="1"/>
    <col min="8" max="9" width="17.28515625" style="43" customWidth="1"/>
    <col min="10" max="10" width="17.28515625" style="1" customWidth="1"/>
    <col min="11" max="13" width="17.28515625" style="63" customWidth="1"/>
    <col min="14" max="14" width="15.85546875" style="60" customWidth="1"/>
    <col min="15" max="15" width="15.7109375" style="1" customWidth="1"/>
    <col min="16" max="16" width="21.28515625" style="63" customWidth="1"/>
    <col min="17" max="18" width="14.7109375" style="63" customWidth="1"/>
    <col min="19" max="19" width="25.140625" style="1" customWidth="1"/>
    <col min="20" max="20" width="17.140625" style="1" customWidth="1"/>
    <col min="21" max="16384" width="9.140625" style="1"/>
  </cols>
  <sheetData>
    <row r="2" spans="1:20" s="44" customFormat="1" ht="15.75" customHeight="1" x14ac:dyDescent="0.3">
      <c r="A2" s="49"/>
      <c r="F2" s="50"/>
      <c r="G2" s="50"/>
      <c r="H2" s="51"/>
      <c r="I2" s="256"/>
      <c r="J2" s="257"/>
      <c r="K2" s="257"/>
      <c r="L2" s="257"/>
      <c r="M2" s="257"/>
      <c r="N2" s="254" t="s">
        <v>212</v>
      </c>
      <c r="O2" s="255"/>
      <c r="P2" s="255"/>
      <c r="Q2" s="255"/>
      <c r="R2" s="224"/>
    </row>
    <row r="3" spans="1:20" s="44" customFormat="1" ht="117" customHeight="1" x14ac:dyDescent="0.3">
      <c r="A3" s="49"/>
      <c r="F3" s="50"/>
      <c r="G3" s="50"/>
      <c r="H3" s="51"/>
      <c r="I3" s="257"/>
      <c r="J3" s="257"/>
      <c r="K3" s="257"/>
      <c r="L3" s="257"/>
      <c r="M3" s="257"/>
      <c r="N3" s="255"/>
      <c r="O3" s="255"/>
      <c r="P3" s="255"/>
      <c r="Q3" s="255"/>
      <c r="R3" s="224"/>
    </row>
    <row r="4" spans="1:20" s="44" customFormat="1" ht="60" customHeight="1" x14ac:dyDescent="0.3">
      <c r="A4" s="258" t="s">
        <v>262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9"/>
      <c r="O4" s="259"/>
      <c r="P4" s="259"/>
      <c r="Q4" s="259"/>
      <c r="R4" s="225"/>
    </row>
    <row r="5" spans="1:20" ht="15.75" hidden="1" customHeight="1" x14ac:dyDescent="0.3">
      <c r="A5" s="52"/>
      <c r="B5" s="43"/>
      <c r="C5" s="43"/>
      <c r="D5" s="53"/>
      <c r="E5" s="53"/>
      <c r="F5" s="54"/>
      <c r="G5" s="54"/>
      <c r="H5" s="54"/>
      <c r="I5" s="54"/>
      <c r="J5" s="54"/>
      <c r="K5" s="64"/>
      <c r="L5" s="64"/>
      <c r="M5" s="64"/>
    </row>
    <row r="6" spans="1:20" s="55" customFormat="1" ht="32.25" customHeight="1" x14ac:dyDescent="0.3">
      <c r="A6" s="269" t="s">
        <v>1</v>
      </c>
      <c r="B6" s="269" t="s">
        <v>3</v>
      </c>
      <c r="C6" s="269" t="s">
        <v>33</v>
      </c>
      <c r="D6" s="269" t="s">
        <v>4</v>
      </c>
      <c r="E6" s="272" t="s">
        <v>127</v>
      </c>
      <c r="F6" s="272" t="s">
        <v>160</v>
      </c>
      <c r="G6" s="260" t="s">
        <v>16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2"/>
    </row>
    <row r="7" spans="1:20" s="55" customFormat="1" ht="48.75" customHeight="1" x14ac:dyDescent="0.3">
      <c r="A7" s="269"/>
      <c r="B7" s="269"/>
      <c r="C7" s="269"/>
      <c r="D7" s="269"/>
      <c r="E7" s="273"/>
      <c r="F7" s="273"/>
      <c r="G7" s="195">
        <v>2014</v>
      </c>
      <c r="H7" s="181">
        <v>2015</v>
      </c>
      <c r="I7" s="181">
        <v>2016</v>
      </c>
      <c r="J7" s="195">
        <v>2017</v>
      </c>
      <c r="K7" s="195">
        <v>2018</v>
      </c>
      <c r="L7" s="195">
        <v>2019</v>
      </c>
      <c r="M7" s="195">
        <v>2020</v>
      </c>
      <c r="N7" s="68">
        <v>2021</v>
      </c>
      <c r="O7" s="67">
        <v>2022</v>
      </c>
      <c r="P7" s="68">
        <v>2023</v>
      </c>
      <c r="Q7" s="68">
        <v>2024</v>
      </c>
      <c r="R7" s="68">
        <v>2025</v>
      </c>
    </row>
    <row r="8" spans="1:20" s="55" customFormat="1" ht="36.75" customHeight="1" x14ac:dyDescent="0.3">
      <c r="A8" s="263" t="s">
        <v>172</v>
      </c>
      <c r="B8" s="264"/>
      <c r="C8" s="264"/>
      <c r="D8" s="264"/>
      <c r="E8" s="264"/>
      <c r="F8" s="264"/>
      <c r="G8" s="264"/>
      <c r="H8" s="264"/>
      <c r="I8" s="264"/>
      <c r="J8" s="264"/>
      <c r="K8" s="264"/>
      <c r="L8" s="264"/>
      <c r="M8" s="264"/>
      <c r="N8" s="265"/>
      <c r="O8" s="265"/>
      <c r="P8" s="265"/>
      <c r="Q8" s="265"/>
      <c r="R8" s="266"/>
    </row>
    <row r="9" spans="1:20" s="59" customFormat="1" ht="98.25" customHeight="1" x14ac:dyDescent="0.3">
      <c r="A9" s="196" t="s">
        <v>2</v>
      </c>
      <c r="B9" s="196" t="s">
        <v>201</v>
      </c>
      <c r="C9" s="196" t="s">
        <v>170</v>
      </c>
      <c r="D9" s="196" t="s">
        <v>171</v>
      </c>
      <c r="E9" s="196" t="s">
        <v>130</v>
      </c>
      <c r="F9" s="196" t="s">
        <v>64</v>
      </c>
      <c r="G9" s="196" t="s">
        <v>65</v>
      </c>
      <c r="H9" s="191" t="s">
        <v>155</v>
      </c>
      <c r="I9" s="191" t="s">
        <v>155</v>
      </c>
      <c r="J9" s="196" t="s">
        <v>198</v>
      </c>
      <c r="K9" s="196" t="s">
        <v>204</v>
      </c>
      <c r="L9" s="196" t="s">
        <v>224</v>
      </c>
      <c r="M9" s="196" t="s">
        <v>227</v>
      </c>
      <c r="N9" s="203">
        <v>804.59</v>
      </c>
      <c r="O9" s="68">
        <v>795.46</v>
      </c>
      <c r="P9" s="68">
        <v>828.24</v>
      </c>
      <c r="Q9" s="68">
        <v>1006</v>
      </c>
      <c r="R9" s="196" t="s">
        <v>349</v>
      </c>
    </row>
    <row r="10" spans="1:20" s="59" customFormat="1" ht="98.25" customHeight="1" x14ac:dyDescent="0.3">
      <c r="A10" s="196" t="s">
        <v>213</v>
      </c>
      <c r="B10" s="196" t="s">
        <v>210</v>
      </c>
      <c r="C10" s="196" t="s">
        <v>170</v>
      </c>
      <c r="D10" s="196" t="s">
        <v>228</v>
      </c>
      <c r="E10" s="196"/>
      <c r="F10" s="196"/>
      <c r="G10" s="196" t="s">
        <v>170</v>
      </c>
      <c r="H10" s="191" t="s">
        <v>170</v>
      </c>
      <c r="I10" s="191" t="s">
        <v>170</v>
      </c>
      <c r="J10" s="196" t="s">
        <v>170</v>
      </c>
      <c r="K10" s="196" t="s">
        <v>170</v>
      </c>
      <c r="L10" s="196" t="s">
        <v>223</v>
      </c>
      <c r="M10" s="196" t="s">
        <v>241</v>
      </c>
      <c r="N10" s="203">
        <v>9.17</v>
      </c>
      <c r="O10" s="80">
        <v>9.1</v>
      </c>
      <c r="P10" s="68">
        <v>9.3800000000000008</v>
      </c>
      <c r="Q10" s="68">
        <v>11.18</v>
      </c>
      <c r="R10" s="196" t="s">
        <v>350</v>
      </c>
      <c r="T10" s="59">
        <v>9.6</v>
      </c>
    </row>
    <row r="11" spans="1:20" s="60" customFormat="1" ht="51" customHeight="1" x14ac:dyDescent="0.3">
      <c r="A11" s="274" t="s">
        <v>173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65"/>
      <c r="O11" s="265"/>
      <c r="P11" s="265"/>
      <c r="Q11" s="265"/>
      <c r="R11" s="266"/>
    </row>
    <row r="12" spans="1:20" s="60" customFormat="1" ht="51" customHeight="1" x14ac:dyDescent="0.3">
      <c r="A12" s="196" t="s">
        <v>229</v>
      </c>
      <c r="B12" s="196" t="s">
        <v>191</v>
      </c>
      <c r="C12" s="61" t="s">
        <v>170</v>
      </c>
      <c r="D12" s="196" t="s">
        <v>27</v>
      </c>
      <c r="E12" s="196" t="s">
        <v>138</v>
      </c>
      <c r="F12" s="85">
        <v>6400</v>
      </c>
      <c r="G12" s="85">
        <v>6450</v>
      </c>
      <c r="H12" s="86">
        <v>7673</v>
      </c>
      <c r="I12" s="86">
        <v>5675</v>
      </c>
      <c r="J12" s="85">
        <v>5220</v>
      </c>
      <c r="K12" s="85">
        <v>5259</v>
      </c>
      <c r="L12" s="85">
        <v>7800</v>
      </c>
      <c r="M12" s="85">
        <v>1746</v>
      </c>
      <c r="N12" s="204">
        <v>2424</v>
      </c>
      <c r="O12" s="93">
        <v>3117</v>
      </c>
      <c r="P12" s="84">
        <v>5847</v>
      </c>
      <c r="Q12" s="84">
        <v>6010</v>
      </c>
      <c r="R12" s="85">
        <v>6000</v>
      </c>
      <c r="S12" s="60">
        <f>SUM(G12:R12)</f>
        <v>63221</v>
      </c>
      <c r="T12" s="90">
        <f>G12+H12+I12+J12+K12+L12+M12+N12+O12+P12+Q12</f>
        <v>57221</v>
      </c>
    </row>
    <row r="13" spans="1:20" s="60" customFormat="1" ht="49.5" customHeight="1" x14ac:dyDescent="0.3">
      <c r="A13" s="196" t="s">
        <v>230</v>
      </c>
      <c r="B13" s="196" t="s">
        <v>192</v>
      </c>
      <c r="C13" s="61" t="s">
        <v>170</v>
      </c>
      <c r="D13" s="196" t="s">
        <v>27</v>
      </c>
      <c r="E13" s="196" t="s">
        <v>129</v>
      </c>
      <c r="F13" s="85">
        <v>24500</v>
      </c>
      <c r="G13" s="82">
        <v>25000</v>
      </c>
      <c r="H13" s="83">
        <v>34954</v>
      </c>
      <c r="I13" s="83">
        <v>30049</v>
      </c>
      <c r="J13" s="82">
        <v>23153</v>
      </c>
      <c r="K13" s="82">
        <v>26526</v>
      </c>
      <c r="L13" s="82">
        <v>34821</v>
      </c>
      <c r="M13" s="82">
        <v>20115</v>
      </c>
      <c r="N13" s="204">
        <v>35777</v>
      </c>
      <c r="O13" s="84">
        <v>15051</v>
      </c>
      <c r="P13" s="84">
        <v>65940</v>
      </c>
      <c r="Q13" s="84">
        <v>84220</v>
      </c>
      <c r="R13" s="82">
        <v>35000</v>
      </c>
      <c r="S13" s="90">
        <f>SUM(G13:R13)</f>
        <v>430606</v>
      </c>
      <c r="T13" s="91">
        <f>G13+H13+I13+J13+K13+L13+M13+N13+O13+P13+Q13</f>
        <v>395606</v>
      </c>
    </row>
    <row r="14" spans="1:20" s="60" customFormat="1" ht="49.5" customHeight="1" x14ac:dyDescent="0.3">
      <c r="A14" s="196" t="s">
        <v>231</v>
      </c>
      <c r="B14" s="196" t="s">
        <v>193</v>
      </c>
      <c r="C14" s="61" t="s">
        <v>170</v>
      </c>
      <c r="D14" s="196" t="s">
        <v>134</v>
      </c>
      <c r="E14" s="196" t="s">
        <v>170</v>
      </c>
      <c r="F14" s="79" t="s">
        <v>135</v>
      </c>
      <c r="G14" s="87">
        <v>80.5</v>
      </c>
      <c r="H14" s="88">
        <v>86.6</v>
      </c>
      <c r="I14" s="88" t="s">
        <v>164</v>
      </c>
      <c r="J14" s="87" t="s">
        <v>199</v>
      </c>
      <c r="K14" s="87" t="s">
        <v>205</v>
      </c>
      <c r="L14" s="87">
        <v>84.5</v>
      </c>
      <c r="M14" s="87">
        <v>89.5</v>
      </c>
      <c r="N14" s="203">
        <v>84</v>
      </c>
      <c r="O14" s="89">
        <v>85.4</v>
      </c>
      <c r="P14" s="89">
        <v>97</v>
      </c>
      <c r="Q14" s="89">
        <v>98.7</v>
      </c>
      <c r="R14" s="87">
        <v>98</v>
      </c>
      <c r="S14" s="60">
        <f t="shared" ref="S14" si="0">SUM(G14:Q14)</f>
        <v>706.2</v>
      </c>
      <c r="T14" s="81"/>
    </row>
    <row r="15" spans="1:20" s="55" customFormat="1" ht="51" customHeight="1" x14ac:dyDescent="0.3">
      <c r="A15" s="196" t="s">
        <v>232</v>
      </c>
      <c r="B15" s="191" t="s">
        <v>194</v>
      </c>
      <c r="C15" s="61" t="s">
        <v>170</v>
      </c>
      <c r="D15" s="196" t="s">
        <v>171</v>
      </c>
      <c r="E15" s="196" t="s">
        <v>139</v>
      </c>
      <c r="F15" s="79" t="s">
        <v>36</v>
      </c>
      <c r="G15" s="79" t="s">
        <v>150</v>
      </c>
      <c r="H15" s="71" t="s">
        <v>156</v>
      </c>
      <c r="I15" s="71" t="s">
        <v>163</v>
      </c>
      <c r="J15" s="79" t="s">
        <v>187</v>
      </c>
      <c r="K15" s="79" t="s">
        <v>187</v>
      </c>
      <c r="L15" s="79" t="s">
        <v>222</v>
      </c>
      <c r="M15" s="79">
        <v>5.2</v>
      </c>
      <c r="N15" s="203">
        <v>7.1</v>
      </c>
      <c r="O15" s="89">
        <v>7.5</v>
      </c>
      <c r="P15" s="89">
        <v>10.8</v>
      </c>
      <c r="Q15" s="89">
        <v>9.3000000000000007</v>
      </c>
      <c r="R15" s="79">
        <v>8</v>
      </c>
      <c r="S15" s="91">
        <f>SUM(G15:R15)</f>
        <v>47.900000000000006</v>
      </c>
      <c r="T15" s="55" t="s">
        <v>330</v>
      </c>
    </row>
    <row r="16" spans="1:20" s="55" customFormat="1" ht="124.5" customHeight="1" x14ac:dyDescent="0.3">
      <c r="A16" s="196" t="s">
        <v>233</v>
      </c>
      <c r="B16" s="196" t="s">
        <v>195</v>
      </c>
      <c r="C16" s="196" t="s">
        <v>170</v>
      </c>
      <c r="D16" s="196" t="s">
        <v>27</v>
      </c>
      <c r="E16" s="196" t="s">
        <v>131</v>
      </c>
      <c r="F16" s="196" t="s">
        <v>37</v>
      </c>
      <c r="G16" s="196" t="s">
        <v>149</v>
      </c>
      <c r="H16" s="196" t="s">
        <v>157</v>
      </c>
      <c r="I16" s="196" t="s">
        <v>184</v>
      </c>
      <c r="J16" s="196" t="s">
        <v>200</v>
      </c>
      <c r="K16" s="196" t="s">
        <v>206</v>
      </c>
      <c r="L16" s="196" t="s">
        <v>217</v>
      </c>
      <c r="M16" s="196" t="s">
        <v>242</v>
      </c>
      <c r="N16" s="195">
        <v>219</v>
      </c>
      <c r="O16" s="68">
        <v>225</v>
      </c>
      <c r="P16" s="68">
        <v>253</v>
      </c>
      <c r="Q16" s="68">
        <v>258</v>
      </c>
      <c r="R16" s="196" t="s">
        <v>327</v>
      </c>
    </row>
    <row r="17" spans="1:18" s="55" customFormat="1" ht="85.5" customHeight="1" x14ac:dyDescent="0.3">
      <c r="A17" s="196" t="s">
        <v>234</v>
      </c>
      <c r="B17" s="196" t="s">
        <v>215</v>
      </c>
      <c r="C17" s="196" t="s">
        <v>170</v>
      </c>
      <c r="D17" s="196" t="s">
        <v>134</v>
      </c>
      <c r="E17" s="196" t="s">
        <v>170</v>
      </c>
      <c r="F17" s="196" t="s">
        <v>170</v>
      </c>
      <c r="G17" s="196" t="s">
        <v>170</v>
      </c>
      <c r="H17" s="196" t="s">
        <v>170</v>
      </c>
      <c r="I17" s="196" t="s">
        <v>170</v>
      </c>
      <c r="J17" s="196" t="s">
        <v>170</v>
      </c>
      <c r="K17" s="196" t="s">
        <v>170</v>
      </c>
      <c r="L17" s="196" t="s">
        <v>221</v>
      </c>
      <c r="M17" s="196" t="s">
        <v>287</v>
      </c>
      <c r="N17" s="195">
        <v>49.8</v>
      </c>
      <c r="O17" s="68">
        <v>49.8</v>
      </c>
      <c r="P17" s="68">
        <v>51</v>
      </c>
      <c r="Q17" s="68">
        <v>51</v>
      </c>
      <c r="R17" s="196" t="s">
        <v>277</v>
      </c>
    </row>
    <row r="18" spans="1:18" s="55" customFormat="1" ht="63.75" customHeight="1" x14ac:dyDescent="0.3">
      <c r="A18" s="196" t="s">
        <v>235</v>
      </c>
      <c r="B18" s="196" t="s">
        <v>216</v>
      </c>
      <c r="C18" s="196" t="s">
        <v>170</v>
      </c>
      <c r="D18" s="196" t="s">
        <v>209</v>
      </c>
      <c r="E18" s="196" t="s">
        <v>170</v>
      </c>
      <c r="F18" s="196" t="s">
        <v>170</v>
      </c>
      <c r="G18" s="196" t="s">
        <v>170</v>
      </c>
      <c r="H18" s="196" t="s">
        <v>170</v>
      </c>
      <c r="I18" s="196" t="s">
        <v>170</v>
      </c>
      <c r="J18" s="196" t="s">
        <v>170</v>
      </c>
      <c r="K18" s="196" t="s">
        <v>170</v>
      </c>
      <c r="L18" s="196" t="s">
        <v>214</v>
      </c>
      <c r="M18" s="196" t="s">
        <v>214</v>
      </c>
      <c r="N18" s="68">
        <v>30</v>
      </c>
      <c r="O18" s="68">
        <v>30</v>
      </c>
      <c r="P18" s="68">
        <v>30</v>
      </c>
      <c r="Q18" s="68">
        <v>30</v>
      </c>
      <c r="R18" s="196" t="s">
        <v>214</v>
      </c>
    </row>
    <row r="19" spans="1:18" s="55" customFormat="1" ht="32.25" customHeight="1" x14ac:dyDescent="0.3">
      <c r="A19" s="276" t="s">
        <v>239</v>
      </c>
      <c r="B19" s="277"/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8"/>
      <c r="O19" s="278"/>
      <c r="P19" s="278"/>
      <c r="Q19" s="278"/>
      <c r="R19" s="266"/>
    </row>
    <row r="20" spans="1:18" s="60" customFormat="1" ht="120.75" customHeight="1" x14ac:dyDescent="0.3">
      <c r="A20" s="196" t="s">
        <v>236</v>
      </c>
      <c r="B20" s="196" t="s">
        <v>211</v>
      </c>
      <c r="C20" s="196" t="s">
        <v>170</v>
      </c>
      <c r="D20" s="196" t="s">
        <v>171</v>
      </c>
      <c r="E20" s="68">
        <v>397</v>
      </c>
      <c r="F20" s="196" t="s">
        <v>136</v>
      </c>
      <c r="G20" s="196" t="s">
        <v>137</v>
      </c>
      <c r="H20" s="196" t="s">
        <v>158</v>
      </c>
      <c r="I20" s="196" t="s">
        <v>185</v>
      </c>
      <c r="J20" s="196" t="s">
        <v>188</v>
      </c>
      <c r="K20" s="196" t="s">
        <v>207</v>
      </c>
      <c r="L20" s="196" t="s">
        <v>220</v>
      </c>
      <c r="M20" s="196" t="s">
        <v>259</v>
      </c>
      <c r="N20" s="205">
        <v>3949</v>
      </c>
      <c r="O20" s="68">
        <v>4125</v>
      </c>
      <c r="P20" s="68">
        <v>4357</v>
      </c>
      <c r="Q20" s="68">
        <v>4551</v>
      </c>
      <c r="R20" s="196" t="s">
        <v>319</v>
      </c>
    </row>
    <row r="21" spans="1:18" s="60" customFormat="1" ht="157.5" customHeight="1" x14ac:dyDescent="0.3">
      <c r="A21" s="196" t="s">
        <v>316</v>
      </c>
      <c r="B21" s="196" t="s">
        <v>317</v>
      </c>
      <c r="C21" s="196"/>
      <c r="D21" s="196" t="s">
        <v>27</v>
      </c>
      <c r="E21" s="68"/>
      <c r="F21" s="196" t="s">
        <v>170</v>
      </c>
      <c r="G21" s="196" t="s">
        <v>170</v>
      </c>
      <c r="H21" s="196" t="s">
        <v>170</v>
      </c>
      <c r="I21" s="196" t="s">
        <v>170</v>
      </c>
      <c r="J21" s="196" t="s">
        <v>170</v>
      </c>
      <c r="K21" s="196" t="s">
        <v>170</v>
      </c>
      <c r="L21" s="196" t="s">
        <v>170</v>
      </c>
      <c r="M21" s="196" t="s">
        <v>170</v>
      </c>
      <c r="N21" s="205" t="s">
        <v>170</v>
      </c>
      <c r="O21" s="68" t="s">
        <v>170</v>
      </c>
      <c r="P21" s="68">
        <v>1</v>
      </c>
      <c r="Q21" s="68">
        <v>1</v>
      </c>
      <c r="R21" s="196" t="s">
        <v>2</v>
      </c>
    </row>
    <row r="22" spans="1:18" s="60" customFormat="1" ht="33.75" customHeight="1" x14ac:dyDescent="0.3">
      <c r="A22" s="279" t="s">
        <v>174</v>
      </c>
      <c r="B22" s="280"/>
      <c r="C22" s="280"/>
      <c r="D22" s="280"/>
      <c r="E22" s="280"/>
      <c r="F22" s="280"/>
      <c r="G22" s="280"/>
      <c r="H22" s="280"/>
      <c r="I22" s="280"/>
      <c r="J22" s="280"/>
      <c r="K22" s="280"/>
      <c r="L22" s="280"/>
      <c r="M22" s="280"/>
      <c r="N22" s="278"/>
      <c r="O22" s="278"/>
      <c r="P22" s="278"/>
      <c r="Q22" s="278"/>
      <c r="R22" s="266"/>
    </row>
    <row r="23" spans="1:18" s="55" customFormat="1" ht="81" customHeight="1" x14ac:dyDescent="0.3">
      <c r="A23" s="196" t="s">
        <v>237</v>
      </c>
      <c r="B23" s="196" t="s">
        <v>196</v>
      </c>
      <c r="C23" s="196" t="s">
        <v>170</v>
      </c>
      <c r="D23" s="196" t="s">
        <v>28</v>
      </c>
      <c r="E23" s="196" t="s">
        <v>132</v>
      </c>
      <c r="F23" s="196" t="s">
        <v>34</v>
      </c>
      <c r="G23" s="196" t="s">
        <v>35</v>
      </c>
      <c r="H23" s="196" t="s">
        <v>159</v>
      </c>
      <c r="I23" s="196" t="s">
        <v>189</v>
      </c>
      <c r="J23" s="196" t="s">
        <v>197</v>
      </c>
      <c r="K23" s="196" t="s">
        <v>165</v>
      </c>
      <c r="L23" s="196" t="s">
        <v>219</v>
      </c>
      <c r="M23" s="196" t="s">
        <v>243</v>
      </c>
      <c r="N23" s="205">
        <v>22200</v>
      </c>
      <c r="O23" s="68">
        <v>25000</v>
      </c>
      <c r="P23" s="68">
        <v>145349</v>
      </c>
      <c r="Q23" s="68">
        <v>87163</v>
      </c>
      <c r="R23" s="196" t="s">
        <v>347</v>
      </c>
    </row>
    <row r="24" spans="1:18" s="62" customFormat="1" ht="27" customHeight="1" x14ac:dyDescent="0.3">
      <c r="A24" s="276" t="s">
        <v>175</v>
      </c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2"/>
      <c r="O24" s="282"/>
      <c r="P24" s="282"/>
      <c r="Q24" s="282"/>
      <c r="R24" s="283"/>
    </row>
    <row r="25" spans="1:18" s="56" customFormat="1" ht="52.5" customHeight="1" x14ac:dyDescent="0.3">
      <c r="A25" s="196" t="s">
        <v>238</v>
      </c>
      <c r="B25" s="195" t="s">
        <v>225</v>
      </c>
      <c r="C25" s="196" t="s">
        <v>170</v>
      </c>
      <c r="D25" s="196" t="s">
        <v>27</v>
      </c>
      <c r="E25" s="196" t="s">
        <v>170</v>
      </c>
      <c r="F25" s="196" t="s">
        <v>170</v>
      </c>
      <c r="G25" s="196" t="s">
        <v>170</v>
      </c>
      <c r="H25" s="196" t="s">
        <v>170</v>
      </c>
      <c r="I25" s="196" t="s">
        <v>186</v>
      </c>
      <c r="J25" s="196" t="s">
        <v>190</v>
      </c>
      <c r="K25" s="196" t="s">
        <v>208</v>
      </c>
      <c r="L25" s="196" t="s">
        <v>218</v>
      </c>
      <c r="M25" s="196" t="s">
        <v>244</v>
      </c>
      <c r="N25" s="68">
        <v>1169</v>
      </c>
      <c r="O25" s="68">
        <v>1482</v>
      </c>
      <c r="P25" s="68">
        <v>1223</v>
      </c>
      <c r="Q25" s="68">
        <v>1126</v>
      </c>
      <c r="R25" s="196" t="s">
        <v>348</v>
      </c>
    </row>
    <row r="26" spans="1:18" s="43" customFormat="1" ht="0.75" hidden="1" customHeight="1" x14ac:dyDescent="0.3">
      <c r="A26" s="46"/>
      <c r="B26" s="47"/>
      <c r="C26" s="48"/>
      <c r="D26" s="48"/>
      <c r="E26" s="48"/>
      <c r="F26" s="48"/>
      <c r="G26" s="48"/>
      <c r="H26" s="48"/>
      <c r="I26" s="48"/>
      <c r="J26" s="48"/>
      <c r="K26" s="65"/>
      <c r="L26" s="78"/>
      <c r="M26" s="78"/>
      <c r="N26" s="60"/>
      <c r="P26" s="63"/>
      <c r="Q26" s="63"/>
      <c r="R26" s="63"/>
    </row>
    <row r="27" spans="1:18" s="45" customFormat="1" ht="13.5" hidden="1" customHeight="1" x14ac:dyDescent="0.35">
      <c r="A27" s="46"/>
      <c r="B27" s="270"/>
      <c r="C27" s="271"/>
      <c r="D27" s="271"/>
      <c r="E27" s="271"/>
      <c r="F27" s="271"/>
      <c r="G27" s="271"/>
      <c r="H27" s="271"/>
      <c r="I27" s="271"/>
      <c r="J27" s="271"/>
      <c r="K27" s="271"/>
      <c r="L27" s="78"/>
      <c r="M27" s="78"/>
      <c r="N27" s="60"/>
      <c r="P27" s="107"/>
      <c r="Q27" s="107"/>
      <c r="R27" s="107"/>
    </row>
    <row r="28" spans="1:18" s="45" customFormat="1" ht="20.25" hidden="1" customHeight="1" x14ac:dyDescent="0.35">
      <c r="A28" s="46"/>
      <c r="B28" s="179"/>
      <c r="C28" s="180"/>
      <c r="D28" s="180"/>
      <c r="E28" s="180"/>
      <c r="F28" s="180"/>
      <c r="G28" s="180"/>
      <c r="H28" s="180"/>
      <c r="I28" s="180"/>
      <c r="J28" s="180"/>
      <c r="K28" s="66"/>
      <c r="L28" s="78"/>
      <c r="M28" s="78"/>
      <c r="N28" s="60"/>
      <c r="P28" s="107"/>
      <c r="Q28" s="107"/>
      <c r="R28" s="107"/>
    </row>
    <row r="29" spans="1:18" s="57" customFormat="1" ht="11.25" customHeight="1" x14ac:dyDescent="0.4">
      <c r="A29" s="267" t="s">
        <v>313</v>
      </c>
      <c r="B29" s="267"/>
      <c r="C29" s="267"/>
      <c r="D29" s="267"/>
      <c r="E29" s="70"/>
      <c r="H29" s="58"/>
      <c r="I29" s="268" t="s">
        <v>312</v>
      </c>
      <c r="J29" s="268"/>
      <c r="K29" s="268"/>
      <c r="L29" s="268"/>
      <c r="M29" s="268"/>
      <c r="N29" s="60"/>
      <c r="P29" s="92"/>
      <c r="Q29" s="92"/>
      <c r="R29" s="92"/>
    </row>
    <row r="30" spans="1:18" s="57" customFormat="1" ht="65.25" customHeight="1" x14ac:dyDescent="0.4">
      <c r="A30" s="267"/>
      <c r="B30" s="267"/>
      <c r="C30" s="267"/>
      <c r="D30" s="267"/>
      <c r="E30" s="70"/>
      <c r="H30" s="58"/>
      <c r="I30" s="268"/>
      <c r="J30" s="268"/>
      <c r="K30" s="268"/>
      <c r="L30" s="268"/>
      <c r="M30" s="268"/>
      <c r="N30" s="60"/>
      <c r="P30" s="92"/>
      <c r="Q30" s="92"/>
      <c r="R30" s="92"/>
    </row>
  </sheetData>
  <mergeCells count="18">
    <mergeCell ref="A29:D30"/>
    <mergeCell ref="I29:M30"/>
    <mergeCell ref="A6:A7"/>
    <mergeCell ref="B6:B7"/>
    <mergeCell ref="D6:D7"/>
    <mergeCell ref="C6:C7"/>
    <mergeCell ref="B27:K27"/>
    <mergeCell ref="E6:E7"/>
    <mergeCell ref="F6:F7"/>
    <mergeCell ref="A11:R11"/>
    <mergeCell ref="A19:R19"/>
    <mergeCell ref="A22:R22"/>
    <mergeCell ref="A24:R24"/>
    <mergeCell ref="N2:Q3"/>
    <mergeCell ref="I2:M3"/>
    <mergeCell ref="A4:Q4"/>
    <mergeCell ref="G6:R6"/>
    <mergeCell ref="A8:R8"/>
  </mergeCells>
  <printOptions horizontalCentered="1"/>
  <pageMargins left="0.39370078740157483" right="0.39370078740157483" top="1.3779527559055118" bottom="0.39370078740157483" header="0.27559055118110237" footer="0.27559055118110237"/>
  <pageSetup paperSize="9" scale="46" firstPageNumber="163" fitToHeight="0" orientation="landscape" r:id="rId1"/>
  <headerFooter differentFirst="1" scaleWithDoc="0">
    <oddHeader>&amp;C&amp;P</oddHeader>
  </headerFooter>
  <rowBreaks count="1" manualBreakCount="1">
    <brk id="1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1"/>
  <sheetViews>
    <sheetView view="pageBreakPreview" topLeftCell="A16" zoomScale="60" zoomScaleNormal="84" workbookViewId="0">
      <selection activeCell="K1" sqref="K1"/>
    </sheetView>
  </sheetViews>
  <sheetFormatPr defaultColWidth="9.140625" defaultRowHeight="15.75" x14ac:dyDescent="0.25"/>
  <cols>
    <col min="1" max="1" width="11.140625" style="1" customWidth="1"/>
    <col min="2" max="2" width="64.85546875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5.5703125" style="63" customWidth="1"/>
    <col min="7" max="7" width="17.28515625" style="43" hidden="1" customWidth="1"/>
    <col min="8" max="8" width="14.7109375" style="43" customWidth="1"/>
    <col min="9" max="9" width="15.42578125" style="1" customWidth="1"/>
    <col min="10" max="10" width="14.85546875" style="63" customWidth="1"/>
    <col min="11" max="11" width="31.42578125" style="63" customWidth="1"/>
    <col min="12" max="12" width="24.5703125" style="1" customWidth="1"/>
    <col min="13" max="13" width="17.140625" style="1" customWidth="1"/>
    <col min="14" max="16384" width="9.140625" style="1"/>
  </cols>
  <sheetData>
    <row r="2" spans="1:13" s="44" customFormat="1" ht="15.75" customHeight="1" x14ac:dyDescent="0.3">
      <c r="A2" s="49"/>
      <c r="F2" s="106"/>
      <c r="G2" s="51"/>
      <c r="H2" s="256" t="s">
        <v>263</v>
      </c>
      <c r="I2" s="257"/>
      <c r="J2" s="257"/>
      <c r="K2" s="257"/>
    </row>
    <row r="3" spans="1:13" s="44" customFormat="1" ht="97.5" customHeight="1" x14ac:dyDescent="0.3">
      <c r="A3" s="49"/>
      <c r="F3" s="106"/>
      <c r="G3" s="51"/>
      <c r="H3" s="257"/>
      <c r="I3" s="257"/>
      <c r="J3" s="257"/>
      <c r="K3" s="257"/>
    </row>
    <row r="4" spans="1:13" s="44" customFormat="1" ht="93.75" customHeight="1" x14ac:dyDescent="0.3">
      <c r="A4" s="258" t="s">
        <v>275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</row>
    <row r="5" spans="1:13" ht="15.75" hidden="1" customHeight="1" x14ac:dyDescent="0.25">
      <c r="A5" s="52"/>
      <c r="B5" s="43"/>
      <c r="C5" s="43"/>
      <c r="D5" s="53"/>
      <c r="E5" s="53"/>
      <c r="F5" s="64"/>
      <c r="G5" s="54"/>
      <c r="H5" s="54"/>
      <c r="I5" s="54"/>
      <c r="J5" s="64"/>
      <c r="K5" s="64"/>
    </row>
    <row r="6" spans="1:13" s="55" customFormat="1" ht="48.75" customHeight="1" x14ac:dyDescent="0.3">
      <c r="A6" s="269" t="s">
        <v>1</v>
      </c>
      <c r="B6" s="269" t="s">
        <v>3</v>
      </c>
      <c r="C6" s="269" t="s">
        <v>33</v>
      </c>
      <c r="D6" s="269" t="s">
        <v>4</v>
      </c>
      <c r="E6" s="272" t="s">
        <v>127</v>
      </c>
      <c r="F6" s="260" t="s">
        <v>16</v>
      </c>
      <c r="G6" s="290"/>
      <c r="H6" s="290"/>
      <c r="I6" s="290"/>
      <c r="J6" s="290"/>
      <c r="K6" s="291"/>
    </row>
    <row r="7" spans="1:13" s="55" customFormat="1" ht="48" customHeight="1" x14ac:dyDescent="0.3">
      <c r="A7" s="269"/>
      <c r="B7" s="269"/>
      <c r="C7" s="269"/>
      <c r="D7" s="269"/>
      <c r="E7" s="273"/>
      <c r="F7" s="301">
        <v>2026</v>
      </c>
      <c r="G7" s="302"/>
      <c r="H7" s="181">
        <v>2027</v>
      </c>
      <c r="I7" s="195">
        <v>2028</v>
      </c>
      <c r="J7" s="195">
        <v>2029</v>
      </c>
      <c r="K7" s="195">
        <v>2030</v>
      </c>
    </row>
    <row r="8" spans="1:13" s="55" customFormat="1" ht="36" customHeight="1" x14ac:dyDescent="0.3">
      <c r="A8" s="293" t="s">
        <v>172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</row>
    <row r="9" spans="1:13" s="59" customFormat="1" ht="98.25" hidden="1" customHeight="1" x14ac:dyDescent="0.3">
      <c r="A9" s="196"/>
      <c r="B9" s="196"/>
      <c r="C9" s="196"/>
      <c r="D9" s="196"/>
      <c r="E9" s="196"/>
      <c r="F9" s="196"/>
      <c r="G9" s="191"/>
      <c r="H9" s="191"/>
      <c r="I9" s="196"/>
      <c r="J9" s="196"/>
      <c r="K9" s="196"/>
    </row>
    <row r="10" spans="1:13" s="59" customFormat="1" ht="79.5" customHeight="1" x14ac:dyDescent="0.3">
      <c r="A10" s="196" t="s">
        <v>2</v>
      </c>
      <c r="B10" s="196" t="s">
        <v>201</v>
      </c>
      <c r="C10" s="196"/>
      <c r="D10" s="196" t="s">
        <v>171</v>
      </c>
      <c r="E10" s="196"/>
      <c r="F10" s="286" t="s">
        <v>340</v>
      </c>
      <c r="G10" s="287"/>
      <c r="H10" s="196" t="s">
        <v>341</v>
      </c>
      <c r="I10" s="196" t="s">
        <v>342</v>
      </c>
      <c r="J10" s="196" t="s">
        <v>343</v>
      </c>
      <c r="K10" s="196" t="s">
        <v>344</v>
      </c>
    </row>
    <row r="11" spans="1:13" s="59" customFormat="1" ht="49.5" customHeight="1" x14ac:dyDescent="0.3">
      <c r="A11" s="196" t="s">
        <v>213</v>
      </c>
      <c r="B11" s="191" t="s">
        <v>210</v>
      </c>
      <c r="C11" s="196" t="s">
        <v>170</v>
      </c>
      <c r="D11" s="196" t="s">
        <v>228</v>
      </c>
      <c r="E11" s="196"/>
      <c r="F11" s="286" t="s">
        <v>335</v>
      </c>
      <c r="G11" s="287"/>
      <c r="H11" s="196" t="s">
        <v>336</v>
      </c>
      <c r="I11" s="196" t="s">
        <v>337</v>
      </c>
      <c r="J11" s="196" t="s">
        <v>338</v>
      </c>
      <c r="K11" s="196" t="s">
        <v>339</v>
      </c>
      <c r="M11" s="59">
        <v>9.6</v>
      </c>
    </row>
    <row r="12" spans="1:13" s="60" customFormat="1" ht="45" customHeight="1" x14ac:dyDescent="0.3">
      <c r="A12" s="274" t="s">
        <v>173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94"/>
    </row>
    <row r="13" spans="1:13" s="60" customFormat="1" ht="41.25" customHeight="1" x14ac:dyDescent="0.3">
      <c r="A13" s="196" t="s">
        <v>229</v>
      </c>
      <c r="B13" s="196" t="s">
        <v>191</v>
      </c>
      <c r="C13" s="61" t="s">
        <v>170</v>
      </c>
      <c r="D13" s="196" t="s">
        <v>27</v>
      </c>
      <c r="E13" s="196" t="s">
        <v>138</v>
      </c>
      <c r="F13" s="303">
        <v>6100</v>
      </c>
      <c r="G13" s="304"/>
      <c r="H13" s="86">
        <v>6200</v>
      </c>
      <c r="I13" s="85">
        <v>6300</v>
      </c>
      <c r="J13" s="85">
        <v>6400</v>
      </c>
      <c r="K13" s="85">
        <v>6500</v>
      </c>
      <c r="L13" s="60">
        <f>SUM(F13:K13)</f>
        <v>31500</v>
      </c>
      <c r="M13" s="90">
        <f>'1 индикаторы'!S12+'2 индикаторы'!L13</f>
        <v>94721</v>
      </c>
    </row>
    <row r="14" spans="1:13" s="60" customFormat="1" ht="36.75" customHeight="1" x14ac:dyDescent="0.3">
      <c r="A14" s="196" t="s">
        <v>230</v>
      </c>
      <c r="B14" s="196" t="s">
        <v>192</v>
      </c>
      <c r="C14" s="61" t="s">
        <v>170</v>
      </c>
      <c r="D14" s="196" t="s">
        <v>27</v>
      </c>
      <c r="E14" s="196" t="s">
        <v>129</v>
      </c>
      <c r="F14" s="305">
        <v>35100</v>
      </c>
      <c r="G14" s="306"/>
      <c r="H14" s="83">
        <v>35200</v>
      </c>
      <c r="I14" s="82">
        <v>35300</v>
      </c>
      <c r="J14" s="82">
        <v>35400</v>
      </c>
      <c r="K14" s="82">
        <v>35500</v>
      </c>
      <c r="L14" s="60">
        <f>SUM(F14:K14)</f>
        <v>176500</v>
      </c>
      <c r="M14" s="90">
        <f>'1 индикаторы'!S13+'2 индикаторы'!L14</f>
        <v>607106</v>
      </c>
    </row>
    <row r="15" spans="1:13" s="60" customFormat="1" ht="42" customHeight="1" x14ac:dyDescent="0.3">
      <c r="A15" s="196" t="s">
        <v>231</v>
      </c>
      <c r="B15" s="196" t="s">
        <v>193</v>
      </c>
      <c r="C15" s="61" t="s">
        <v>170</v>
      </c>
      <c r="D15" s="196" t="s">
        <v>134</v>
      </c>
      <c r="E15" s="196" t="s">
        <v>170</v>
      </c>
      <c r="F15" s="288">
        <v>98</v>
      </c>
      <c r="G15" s="289"/>
      <c r="H15" s="88">
        <v>98</v>
      </c>
      <c r="I15" s="87">
        <v>98</v>
      </c>
      <c r="J15" s="87">
        <v>98</v>
      </c>
      <c r="K15" s="87">
        <v>98</v>
      </c>
      <c r="L15" s="60">
        <f>SUM(F15:K15)</f>
        <v>490</v>
      </c>
      <c r="M15" s="90">
        <f>'1 индикаторы'!S14+'2 индикаторы'!L15</f>
        <v>1196.2</v>
      </c>
    </row>
    <row r="16" spans="1:13" s="55" customFormat="1" ht="37.5" customHeight="1" x14ac:dyDescent="0.3">
      <c r="A16" s="196" t="s">
        <v>232</v>
      </c>
      <c r="B16" s="196" t="s">
        <v>194</v>
      </c>
      <c r="C16" s="61" t="s">
        <v>170</v>
      </c>
      <c r="D16" s="196" t="s">
        <v>171</v>
      </c>
      <c r="E16" s="196" t="s">
        <v>139</v>
      </c>
      <c r="F16" s="288">
        <v>8.1</v>
      </c>
      <c r="G16" s="289"/>
      <c r="H16" s="71">
        <v>8.1999999999999993</v>
      </c>
      <c r="I16" s="87">
        <v>8.3000000000000007</v>
      </c>
      <c r="J16" s="79">
        <v>8.4</v>
      </c>
      <c r="K16" s="87">
        <v>8.5</v>
      </c>
      <c r="L16" s="60">
        <f>SUM(F16:K16)</f>
        <v>41.5</v>
      </c>
      <c r="M16" s="90">
        <f>'1 индикаторы'!S15+'2 индикаторы'!L16</f>
        <v>89.4</v>
      </c>
    </row>
    <row r="17" spans="1:13" s="55" customFormat="1" ht="81.75" customHeight="1" x14ac:dyDescent="0.3">
      <c r="A17" s="196" t="s">
        <v>233</v>
      </c>
      <c r="B17" s="61" t="s">
        <v>195</v>
      </c>
      <c r="C17" s="61" t="s">
        <v>170</v>
      </c>
      <c r="D17" s="196" t="s">
        <v>27</v>
      </c>
      <c r="E17" s="196" t="s">
        <v>131</v>
      </c>
      <c r="F17" s="286" t="s">
        <v>328</v>
      </c>
      <c r="G17" s="287"/>
      <c r="H17" s="196" t="s">
        <v>329</v>
      </c>
      <c r="I17" s="196" t="s">
        <v>272</v>
      </c>
      <c r="J17" s="196" t="s">
        <v>273</v>
      </c>
      <c r="K17" s="196" t="s">
        <v>274</v>
      </c>
    </row>
    <row r="18" spans="1:13" s="55" customFormat="1" ht="74.25" customHeight="1" x14ac:dyDescent="0.3">
      <c r="A18" s="196" t="s">
        <v>234</v>
      </c>
      <c r="B18" s="61" t="s">
        <v>215</v>
      </c>
      <c r="C18" s="61" t="s">
        <v>170</v>
      </c>
      <c r="D18" s="196" t="s">
        <v>134</v>
      </c>
      <c r="E18" s="196" t="s">
        <v>170</v>
      </c>
      <c r="F18" s="284" t="s">
        <v>278</v>
      </c>
      <c r="G18" s="285"/>
      <c r="H18" s="191" t="s">
        <v>279</v>
      </c>
      <c r="I18" s="196" t="s">
        <v>37</v>
      </c>
      <c r="J18" s="196" t="s">
        <v>280</v>
      </c>
      <c r="K18" s="196" t="s">
        <v>276</v>
      </c>
    </row>
    <row r="19" spans="1:13" s="55" customFormat="1" ht="47.25" customHeight="1" x14ac:dyDescent="0.3">
      <c r="A19" s="196" t="s">
        <v>235</v>
      </c>
      <c r="B19" s="61" t="s">
        <v>216</v>
      </c>
      <c r="C19" s="61" t="s">
        <v>170</v>
      </c>
      <c r="D19" s="196" t="s">
        <v>209</v>
      </c>
      <c r="E19" s="196" t="s">
        <v>170</v>
      </c>
      <c r="F19" s="284" t="s">
        <v>214</v>
      </c>
      <c r="G19" s="285"/>
      <c r="H19" s="191" t="s">
        <v>214</v>
      </c>
      <c r="I19" s="196" t="s">
        <v>214</v>
      </c>
      <c r="J19" s="196" t="s">
        <v>214</v>
      </c>
      <c r="K19" s="196" t="s">
        <v>214</v>
      </c>
    </row>
    <row r="20" spans="1:13" s="55" customFormat="1" ht="42" customHeight="1" x14ac:dyDescent="0.3">
      <c r="A20" s="295" t="s">
        <v>239</v>
      </c>
      <c r="B20" s="295"/>
      <c r="C20" s="295"/>
      <c r="D20" s="295"/>
      <c r="E20" s="295"/>
      <c r="F20" s="295"/>
      <c r="G20" s="295"/>
      <c r="H20" s="295"/>
      <c r="I20" s="295"/>
      <c r="J20" s="295"/>
      <c r="K20" s="295"/>
    </row>
    <row r="21" spans="1:13" s="60" customFormat="1" ht="83.25" customHeight="1" x14ac:dyDescent="0.3">
      <c r="A21" s="196" t="s">
        <v>236</v>
      </c>
      <c r="B21" s="196" t="s">
        <v>211</v>
      </c>
      <c r="C21" s="61" t="s">
        <v>170</v>
      </c>
      <c r="D21" s="196" t="s">
        <v>171</v>
      </c>
      <c r="E21" s="67">
        <v>397</v>
      </c>
      <c r="F21" s="286" t="s">
        <v>320</v>
      </c>
      <c r="G21" s="287"/>
      <c r="H21" s="196" t="s">
        <v>321</v>
      </c>
      <c r="I21" s="196" t="s">
        <v>322</v>
      </c>
      <c r="J21" s="196" t="s">
        <v>323</v>
      </c>
      <c r="K21" s="196" t="s">
        <v>324</v>
      </c>
    </row>
    <row r="22" spans="1:13" s="60" customFormat="1" ht="81.75" customHeight="1" x14ac:dyDescent="0.3">
      <c r="A22" s="196" t="s">
        <v>316</v>
      </c>
      <c r="B22" s="196" t="s">
        <v>317</v>
      </c>
      <c r="C22" s="61"/>
      <c r="D22" s="196" t="s">
        <v>27</v>
      </c>
      <c r="E22" s="67"/>
      <c r="F22" s="284" t="s">
        <v>213</v>
      </c>
      <c r="G22" s="285"/>
      <c r="H22" s="191" t="s">
        <v>213</v>
      </c>
      <c r="I22" s="196" t="s">
        <v>213</v>
      </c>
      <c r="J22" s="196" t="s">
        <v>213</v>
      </c>
      <c r="K22" s="196" t="s">
        <v>213</v>
      </c>
    </row>
    <row r="23" spans="1:13" s="60" customFormat="1" ht="47.25" customHeight="1" x14ac:dyDescent="0.3">
      <c r="A23" s="296" t="s">
        <v>174</v>
      </c>
      <c r="B23" s="297"/>
      <c r="C23" s="297"/>
      <c r="D23" s="297"/>
      <c r="E23" s="297"/>
      <c r="F23" s="297"/>
      <c r="G23" s="297"/>
      <c r="H23" s="297"/>
      <c r="I23" s="297"/>
      <c r="J23" s="297"/>
      <c r="K23" s="297"/>
    </row>
    <row r="24" spans="1:13" s="55" customFormat="1" ht="68.25" customHeight="1" x14ac:dyDescent="0.3">
      <c r="A24" s="196" t="s">
        <v>237</v>
      </c>
      <c r="B24" s="196" t="s">
        <v>196</v>
      </c>
      <c r="C24" s="61" t="s">
        <v>170</v>
      </c>
      <c r="D24" s="196" t="s">
        <v>28</v>
      </c>
      <c r="E24" s="196" t="s">
        <v>132</v>
      </c>
      <c r="F24" s="284" t="s">
        <v>282</v>
      </c>
      <c r="G24" s="285"/>
      <c r="H24" s="196" t="s">
        <v>283</v>
      </c>
      <c r="I24" s="196" t="s">
        <v>284</v>
      </c>
      <c r="J24" s="196" t="s">
        <v>285</v>
      </c>
      <c r="K24" s="196" t="s">
        <v>286</v>
      </c>
    </row>
    <row r="25" spans="1:13" s="62" customFormat="1" ht="27" customHeight="1" x14ac:dyDescent="0.3">
      <c r="A25" s="298" t="s">
        <v>175</v>
      </c>
      <c r="B25" s="299"/>
      <c r="C25" s="299"/>
      <c r="D25" s="299"/>
      <c r="E25" s="299"/>
      <c r="F25" s="299"/>
      <c r="G25" s="299"/>
      <c r="H25" s="299"/>
      <c r="I25" s="299"/>
      <c r="J25" s="299"/>
      <c r="K25" s="299"/>
    </row>
    <row r="26" spans="1:13" s="56" customFormat="1" ht="66" customHeight="1" x14ac:dyDescent="0.3">
      <c r="A26" s="191" t="s">
        <v>238</v>
      </c>
      <c r="B26" s="181" t="s">
        <v>225</v>
      </c>
      <c r="C26" s="191" t="s">
        <v>170</v>
      </c>
      <c r="D26" s="191" t="s">
        <v>27</v>
      </c>
      <c r="E26" s="191" t="s">
        <v>170</v>
      </c>
      <c r="F26" s="286" t="s">
        <v>334</v>
      </c>
      <c r="G26" s="287"/>
      <c r="H26" s="196" t="s">
        <v>334</v>
      </c>
      <c r="I26" s="196" t="s">
        <v>334</v>
      </c>
      <c r="J26" s="196" t="s">
        <v>334</v>
      </c>
      <c r="K26" s="196" t="s">
        <v>334</v>
      </c>
      <c r="L26" s="60"/>
      <c r="M26" s="60"/>
    </row>
    <row r="27" spans="1:13" s="43" customFormat="1" ht="0.75" hidden="1" customHeight="1" x14ac:dyDescent="0.3">
      <c r="A27" s="46"/>
      <c r="B27" s="47"/>
      <c r="C27" s="48"/>
      <c r="D27" s="48"/>
      <c r="E27" s="48"/>
      <c r="F27" s="65"/>
      <c r="G27" s="48"/>
      <c r="H27" s="48"/>
      <c r="I27" s="48"/>
      <c r="J27" s="65"/>
      <c r="K27" s="78"/>
    </row>
    <row r="28" spans="1:13" s="45" customFormat="1" ht="46.5" hidden="1" customHeight="1" x14ac:dyDescent="0.35">
      <c r="A28" s="46"/>
      <c r="B28" s="270"/>
      <c r="C28" s="271"/>
      <c r="D28" s="271"/>
      <c r="E28" s="271"/>
      <c r="F28" s="271"/>
      <c r="G28" s="271"/>
      <c r="H28" s="271"/>
      <c r="I28" s="271"/>
      <c r="J28" s="271"/>
      <c r="K28" s="78"/>
    </row>
    <row r="29" spans="1:13" s="45" customFormat="1" ht="20.25" customHeight="1" x14ac:dyDescent="0.35">
      <c r="A29" s="46"/>
      <c r="B29" s="179"/>
      <c r="C29" s="180"/>
      <c r="D29" s="180"/>
      <c r="E29" s="180"/>
      <c r="F29" s="66"/>
      <c r="G29" s="180"/>
      <c r="H29" s="180"/>
      <c r="I29" s="180"/>
      <c r="J29" s="66"/>
      <c r="K29" s="78"/>
    </row>
    <row r="30" spans="1:13" s="57" customFormat="1" ht="33.75" customHeight="1" x14ac:dyDescent="0.4">
      <c r="A30" s="267" t="s">
        <v>313</v>
      </c>
      <c r="B30" s="267"/>
      <c r="C30" s="267"/>
      <c r="D30" s="267"/>
      <c r="E30" s="70"/>
      <c r="F30" s="92"/>
      <c r="H30" s="58"/>
      <c r="I30" s="300" t="s">
        <v>312</v>
      </c>
      <c r="J30" s="300"/>
      <c r="K30" s="300"/>
      <c r="L30" s="300"/>
      <c r="M30" s="300"/>
    </row>
    <row r="31" spans="1:13" s="57" customFormat="1" ht="31.5" customHeight="1" x14ac:dyDescent="0.4">
      <c r="A31" s="267"/>
      <c r="B31" s="267"/>
      <c r="C31" s="267"/>
      <c r="D31" s="267"/>
      <c r="E31" s="70"/>
      <c r="F31" s="92"/>
      <c r="H31" s="58"/>
      <c r="I31" s="300"/>
      <c r="J31" s="300"/>
      <c r="K31" s="300"/>
      <c r="L31" s="300"/>
      <c r="M31" s="300"/>
    </row>
  </sheetData>
  <mergeCells count="30">
    <mergeCell ref="H2:K3"/>
    <mergeCell ref="A6:A7"/>
    <mergeCell ref="B6:B7"/>
    <mergeCell ref="C6:C7"/>
    <mergeCell ref="D6:D7"/>
    <mergeCell ref="E6:E7"/>
    <mergeCell ref="A30:D31"/>
    <mergeCell ref="F6:K6"/>
    <mergeCell ref="A4:K4"/>
    <mergeCell ref="A8:K8"/>
    <mergeCell ref="A12:K12"/>
    <mergeCell ref="A20:K20"/>
    <mergeCell ref="A23:K23"/>
    <mergeCell ref="A25:K25"/>
    <mergeCell ref="B28:J28"/>
    <mergeCell ref="I30:M31"/>
    <mergeCell ref="F7:G7"/>
    <mergeCell ref="F10:G10"/>
    <mergeCell ref="F11:G11"/>
    <mergeCell ref="F13:G13"/>
    <mergeCell ref="F14:G14"/>
    <mergeCell ref="F15:G15"/>
    <mergeCell ref="F22:G22"/>
    <mergeCell ref="F24:G24"/>
    <mergeCell ref="F26:G26"/>
    <mergeCell ref="F16:G16"/>
    <mergeCell ref="F17:G17"/>
    <mergeCell ref="F18:G18"/>
    <mergeCell ref="F19:G19"/>
    <mergeCell ref="F21:G21"/>
  </mergeCells>
  <pageMargins left="1.1811023622047245" right="0.70866141732283472" top="1.1811023622047245" bottom="0.74803149606299213" header="0.31496062992125984" footer="0.31496062992125984"/>
  <pageSetup paperSize="9" scale="4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68"/>
  <sheetViews>
    <sheetView view="pageBreakPreview" topLeftCell="A49" zoomScale="57" zoomScaleNormal="59" zoomScaleSheetLayoutView="57" zoomScalePageLayoutView="48" workbookViewId="0">
      <pane xSplit="3" topLeftCell="D1" activePane="topRight" state="frozen"/>
      <selection pane="topRight" activeCell="F26" sqref="F26"/>
    </sheetView>
  </sheetViews>
  <sheetFormatPr defaultRowHeight="18.75" x14ac:dyDescent="0.3"/>
  <cols>
    <col min="1" max="1" width="26.28515625" style="150" customWidth="1"/>
    <col min="2" max="2" width="32.5703125" style="150" customWidth="1"/>
    <col min="3" max="3" width="61.85546875" style="150" customWidth="1"/>
    <col min="4" max="4" width="19" style="150" customWidth="1"/>
    <col min="5" max="6" width="19.140625" style="151" customWidth="1"/>
    <col min="7" max="10" width="20.42578125" style="151" customWidth="1"/>
    <col min="11" max="11" width="21" style="151" customWidth="1"/>
    <col min="12" max="12" width="19.42578125" style="150" customWidth="1"/>
    <col min="13" max="13" width="19" style="150" customWidth="1"/>
    <col min="14" max="14" width="19.7109375" style="150" customWidth="1"/>
    <col min="15" max="17" width="20.5703125" style="150" customWidth="1"/>
    <col min="18" max="18" width="20.140625" style="150" customWidth="1"/>
    <col min="19" max="19" width="16.28515625" style="150" customWidth="1"/>
    <col min="20" max="20" width="15.7109375" style="150" customWidth="1"/>
    <col min="21" max="21" width="15.85546875" style="150" customWidth="1"/>
    <col min="22" max="22" width="16.140625" style="150" customWidth="1"/>
    <col min="23" max="23" width="15.7109375" style="150" customWidth="1"/>
    <col min="24" max="24" width="16.140625" style="150" customWidth="1"/>
    <col min="25" max="25" width="18" style="150" customWidth="1"/>
    <col min="26" max="26" width="17.42578125" style="150" customWidth="1"/>
    <col min="27" max="28" width="17.140625" style="150" customWidth="1"/>
    <col min="29" max="29" width="16.140625" style="150" customWidth="1"/>
    <col min="30" max="243" width="9.140625" style="150"/>
    <col min="244" max="244" width="0" style="150" hidden="1" customWidth="1"/>
    <col min="245" max="245" width="21.7109375" style="150" customWidth="1"/>
    <col min="246" max="246" width="48.140625" style="150" customWidth="1"/>
    <col min="247" max="247" width="29.7109375" style="150" customWidth="1"/>
    <col min="248" max="248" width="11.42578125" style="150" customWidth="1"/>
    <col min="249" max="249" width="7.5703125" style="150" customWidth="1"/>
    <col min="250" max="250" width="11.7109375" style="150" customWidth="1"/>
    <col min="251" max="251" width="7.140625" style="150" customWidth="1"/>
    <col min="252" max="252" width="0" style="150" hidden="1" customWidth="1"/>
    <col min="253" max="254" width="19.140625" style="150" customWidth="1"/>
    <col min="255" max="255" width="20.42578125" style="150" customWidth="1"/>
    <col min="256" max="256" width="20.85546875" style="150" customWidth="1"/>
    <col min="257" max="258" width="22" style="150" customWidth="1"/>
    <col min="259" max="259" width="0" style="150" hidden="1" customWidth="1"/>
    <col min="260" max="260" width="27.28515625" style="150" customWidth="1"/>
    <col min="261" max="261" width="18.140625" style="150" bestFit="1" customWidth="1"/>
    <col min="262" max="262" width="11.42578125" style="150" bestFit="1" customWidth="1"/>
    <col min="263" max="263" width="11.5703125" style="150" bestFit="1" customWidth="1"/>
    <col min="264" max="499" width="9.140625" style="150"/>
    <col min="500" max="500" width="0" style="150" hidden="1" customWidth="1"/>
    <col min="501" max="501" width="21.7109375" style="150" customWidth="1"/>
    <col min="502" max="502" width="48.140625" style="150" customWidth="1"/>
    <col min="503" max="503" width="29.7109375" style="150" customWidth="1"/>
    <col min="504" max="504" width="11.42578125" style="150" customWidth="1"/>
    <col min="505" max="505" width="7.5703125" style="150" customWidth="1"/>
    <col min="506" max="506" width="11.7109375" style="150" customWidth="1"/>
    <col min="507" max="507" width="7.140625" style="150" customWidth="1"/>
    <col min="508" max="508" width="0" style="150" hidden="1" customWidth="1"/>
    <col min="509" max="510" width="19.140625" style="150" customWidth="1"/>
    <col min="511" max="511" width="20.42578125" style="150" customWidth="1"/>
    <col min="512" max="512" width="20.85546875" style="150" customWidth="1"/>
    <col min="513" max="514" width="22" style="150" customWidth="1"/>
    <col min="515" max="515" width="0" style="150" hidden="1" customWidth="1"/>
    <col min="516" max="516" width="27.28515625" style="150" customWidth="1"/>
    <col min="517" max="517" width="18.140625" style="150" bestFit="1" customWidth="1"/>
    <col min="518" max="518" width="11.42578125" style="150" bestFit="1" customWidth="1"/>
    <col min="519" max="519" width="11.5703125" style="150" bestFit="1" customWidth="1"/>
    <col min="520" max="755" width="9.140625" style="150"/>
    <col min="756" max="756" width="0" style="150" hidden="1" customWidth="1"/>
    <col min="757" max="757" width="21.7109375" style="150" customWidth="1"/>
    <col min="758" max="758" width="48.140625" style="150" customWidth="1"/>
    <col min="759" max="759" width="29.7109375" style="150" customWidth="1"/>
    <col min="760" max="760" width="11.42578125" style="150" customWidth="1"/>
    <col min="761" max="761" width="7.5703125" style="150" customWidth="1"/>
    <col min="762" max="762" width="11.7109375" style="150" customWidth="1"/>
    <col min="763" max="763" width="7.140625" style="150" customWidth="1"/>
    <col min="764" max="764" width="0" style="150" hidden="1" customWidth="1"/>
    <col min="765" max="766" width="19.140625" style="150" customWidth="1"/>
    <col min="767" max="767" width="20.42578125" style="150" customWidth="1"/>
    <col min="768" max="768" width="20.85546875" style="150" customWidth="1"/>
    <col min="769" max="770" width="22" style="150" customWidth="1"/>
    <col min="771" max="771" width="0" style="150" hidden="1" customWidth="1"/>
    <col min="772" max="772" width="27.28515625" style="150" customWidth="1"/>
    <col min="773" max="773" width="18.140625" style="150" bestFit="1" customWidth="1"/>
    <col min="774" max="774" width="11.42578125" style="150" bestFit="1" customWidth="1"/>
    <col min="775" max="775" width="11.5703125" style="150" bestFit="1" customWidth="1"/>
    <col min="776" max="1011" width="9.140625" style="150"/>
    <col min="1012" max="1012" width="0" style="150" hidden="1" customWidth="1"/>
    <col min="1013" max="1013" width="21.7109375" style="150" customWidth="1"/>
    <col min="1014" max="1014" width="48.140625" style="150" customWidth="1"/>
    <col min="1015" max="1015" width="29.7109375" style="150" customWidth="1"/>
    <col min="1016" max="1016" width="11.42578125" style="150" customWidth="1"/>
    <col min="1017" max="1017" width="7.5703125" style="150" customWidth="1"/>
    <col min="1018" max="1018" width="11.7109375" style="150" customWidth="1"/>
    <col min="1019" max="1019" width="7.140625" style="150" customWidth="1"/>
    <col min="1020" max="1020" width="0" style="150" hidden="1" customWidth="1"/>
    <col min="1021" max="1022" width="19.140625" style="150" customWidth="1"/>
    <col min="1023" max="1023" width="20.42578125" style="150" customWidth="1"/>
    <col min="1024" max="1024" width="20.85546875" style="150" customWidth="1"/>
    <col min="1025" max="1026" width="22" style="150" customWidth="1"/>
    <col min="1027" max="1027" width="0" style="150" hidden="1" customWidth="1"/>
    <col min="1028" max="1028" width="27.28515625" style="150" customWidth="1"/>
    <col min="1029" max="1029" width="18.140625" style="150" bestFit="1" customWidth="1"/>
    <col min="1030" max="1030" width="11.42578125" style="150" bestFit="1" customWidth="1"/>
    <col min="1031" max="1031" width="11.5703125" style="150" bestFit="1" customWidth="1"/>
    <col min="1032" max="1267" width="9.140625" style="150"/>
    <col min="1268" max="1268" width="0" style="150" hidden="1" customWidth="1"/>
    <col min="1269" max="1269" width="21.7109375" style="150" customWidth="1"/>
    <col min="1270" max="1270" width="48.140625" style="150" customWidth="1"/>
    <col min="1271" max="1271" width="29.7109375" style="150" customWidth="1"/>
    <col min="1272" max="1272" width="11.42578125" style="150" customWidth="1"/>
    <col min="1273" max="1273" width="7.5703125" style="150" customWidth="1"/>
    <col min="1274" max="1274" width="11.7109375" style="150" customWidth="1"/>
    <col min="1275" max="1275" width="7.140625" style="150" customWidth="1"/>
    <col min="1276" max="1276" width="0" style="150" hidden="1" customWidth="1"/>
    <col min="1277" max="1278" width="19.140625" style="150" customWidth="1"/>
    <col min="1279" max="1279" width="20.42578125" style="150" customWidth="1"/>
    <col min="1280" max="1280" width="20.85546875" style="150" customWidth="1"/>
    <col min="1281" max="1282" width="22" style="150" customWidth="1"/>
    <col min="1283" max="1283" width="0" style="150" hidden="1" customWidth="1"/>
    <col min="1284" max="1284" width="27.28515625" style="150" customWidth="1"/>
    <col min="1285" max="1285" width="18.140625" style="150" bestFit="1" customWidth="1"/>
    <col min="1286" max="1286" width="11.42578125" style="150" bestFit="1" customWidth="1"/>
    <col min="1287" max="1287" width="11.5703125" style="150" bestFit="1" customWidth="1"/>
    <col min="1288" max="1523" width="9.140625" style="150"/>
    <col min="1524" max="1524" width="0" style="150" hidden="1" customWidth="1"/>
    <col min="1525" max="1525" width="21.7109375" style="150" customWidth="1"/>
    <col min="1526" max="1526" width="48.140625" style="150" customWidth="1"/>
    <col min="1527" max="1527" width="29.7109375" style="150" customWidth="1"/>
    <col min="1528" max="1528" width="11.42578125" style="150" customWidth="1"/>
    <col min="1529" max="1529" width="7.5703125" style="150" customWidth="1"/>
    <col min="1530" max="1530" width="11.7109375" style="150" customWidth="1"/>
    <col min="1531" max="1531" width="7.140625" style="150" customWidth="1"/>
    <col min="1532" max="1532" width="0" style="150" hidden="1" customWidth="1"/>
    <col min="1533" max="1534" width="19.140625" style="150" customWidth="1"/>
    <col min="1535" max="1535" width="20.42578125" style="150" customWidth="1"/>
    <col min="1536" max="1536" width="20.85546875" style="150" customWidth="1"/>
    <col min="1537" max="1538" width="22" style="150" customWidth="1"/>
    <col min="1539" max="1539" width="0" style="150" hidden="1" customWidth="1"/>
    <col min="1540" max="1540" width="27.28515625" style="150" customWidth="1"/>
    <col min="1541" max="1541" width="18.140625" style="150" bestFit="1" customWidth="1"/>
    <col min="1542" max="1542" width="11.42578125" style="150" bestFit="1" customWidth="1"/>
    <col min="1543" max="1543" width="11.5703125" style="150" bestFit="1" customWidth="1"/>
    <col min="1544" max="1779" width="9.140625" style="150"/>
    <col min="1780" max="1780" width="0" style="150" hidden="1" customWidth="1"/>
    <col min="1781" max="1781" width="21.7109375" style="150" customWidth="1"/>
    <col min="1782" max="1782" width="48.140625" style="150" customWidth="1"/>
    <col min="1783" max="1783" width="29.7109375" style="150" customWidth="1"/>
    <col min="1784" max="1784" width="11.42578125" style="150" customWidth="1"/>
    <col min="1785" max="1785" width="7.5703125" style="150" customWidth="1"/>
    <col min="1786" max="1786" width="11.7109375" style="150" customWidth="1"/>
    <col min="1787" max="1787" width="7.140625" style="150" customWidth="1"/>
    <col min="1788" max="1788" width="0" style="150" hidden="1" customWidth="1"/>
    <col min="1789" max="1790" width="19.140625" style="150" customWidth="1"/>
    <col min="1791" max="1791" width="20.42578125" style="150" customWidth="1"/>
    <col min="1792" max="1792" width="20.85546875" style="150" customWidth="1"/>
    <col min="1793" max="1794" width="22" style="150" customWidth="1"/>
    <col min="1795" max="1795" width="0" style="150" hidden="1" customWidth="1"/>
    <col min="1796" max="1796" width="27.28515625" style="150" customWidth="1"/>
    <col min="1797" max="1797" width="18.140625" style="150" bestFit="1" customWidth="1"/>
    <col min="1798" max="1798" width="11.42578125" style="150" bestFit="1" customWidth="1"/>
    <col min="1799" max="1799" width="11.5703125" style="150" bestFit="1" customWidth="1"/>
    <col min="1800" max="2035" width="9.140625" style="150"/>
    <col min="2036" max="2036" width="0" style="150" hidden="1" customWidth="1"/>
    <col min="2037" max="2037" width="21.7109375" style="150" customWidth="1"/>
    <col min="2038" max="2038" width="48.140625" style="150" customWidth="1"/>
    <col min="2039" max="2039" width="29.7109375" style="150" customWidth="1"/>
    <col min="2040" max="2040" width="11.42578125" style="150" customWidth="1"/>
    <col min="2041" max="2041" width="7.5703125" style="150" customWidth="1"/>
    <col min="2042" max="2042" width="11.7109375" style="150" customWidth="1"/>
    <col min="2043" max="2043" width="7.140625" style="150" customWidth="1"/>
    <col min="2044" max="2044" width="0" style="150" hidden="1" customWidth="1"/>
    <col min="2045" max="2046" width="19.140625" style="150" customWidth="1"/>
    <col min="2047" max="2047" width="20.42578125" style="150" customWidth="1"/>
    <col min="2048" max="2048" width="20.85546875" style="150" customWidth="1"/>
    <col min="2049" max="2050" width="22" style="150" customWidth="1"/>
    <col min="2051" max="2051" width="0" style="150" hidden="1" customWidth="1"/>
    <col min="2052" max="2052" width="27.28515625" style="150" customWidth="1"/>
    <col min="2053" max="2053" width="18.140625" style="150" bestFit="1" customWidth="1"/>
    <col min="2054" max="2054" width="11.42578125" style="150" bestFit="1" customWidth="1"/>
    <col min="2055" max="2055" width="11.5703125" style="150" bestFit="1" customWidth="1"/>
    <col min="2056" max="2291" width="9.140625" style="150"/>
    <col min="2292" max="2292" width="0" style="150" hidden="1" customWidth="1"/>
    <col min="2293" max="2293" width="21.7109375" style="150" customWidth="1"/>
    <col min="2294" max="2294" width="48.140625" style="150" customWidth="1"/>
    <col min="2295" max="2295" width="29.7109375" style="150" customWidth="1"/>
    <col min="2296" max="2296" width="11.42578125" style="150" customWidth="1"/>
    <col min="2297" max="2297" width="7.5703125" style="150" customWidth="1"/>
    <col min="2298" max="2298" width="11.7109375" style="150" customWidth="1"/>
    <col min="2299" max="2299" width="7.140625" style="150" customWidth="1"/>
    <col min="2300" max="2300" width="0" style="150" hidden="1" customWidth="1"/>
    <col min="2301" max="2302" width="19.140625" style="150" customWidth="1"/>
    <col min="2303" max="2303" width="20.42578125" style="150" customWidth="1"/>
    <col min="2304" max="2304" width="20.85546875" style="150" customWidth="1"/>
    <col min="2305" max="2306" width="22" style="150" customWidth="1"/>
    <col min="2307" max="2307" width="0" style="150" hidden="1" customWidth="1"/>
    <col min="2308" max="2308" width="27.28515625" style="150" customWidth="1"/>
    <col min="2309" max="2309" width="18.140625" style="150" bestFit="1" customWidth="1"/>
    <col min="2310" max="2310" width="11.42578125" style="150" bestFit="1" customWidth="1"/>
    <col min="2311" max="2311" width="11.5703125" style="150" bestFit="1" customWidth="1"/>
    <col min="2312" max="2547" width="9.140625" style="150"/>
    <col min="2548" max="2548" width="0" style="150" hidden="1" customWidth="1"/>
    <col min="2549" max="2549" width="21.7109375" style="150" customWidth="1"/>
    <col min="2550" max="2550" width="48.140625" style="150" customWidth="1"/>
    <col min="2551" max="2551" width="29.7109375" style="150" customWidth="1"/>
    <col min="2552" max="2552" width="11.42578125" style="150" customWidth="1"/>
    <col min="2553" max="2553" width="7.5703125" style="150" customWidth="1"/>
    <col min="2554" max="2554" width="11.7109375" style="150" customWidth="1"/>
    <col min="2555" max="2555" width="7.140625" style="150" customWidth="1"/>
    <col min="2556" max="2556" width="0" style="150" hidden="1" customWidth="1"/>
    <col min="2557" max="2558" width="19.140625" style="150" customWidth="1"/>
    <col min="2559" max="2559" width="20.42578125" style="150" customWidth="1"/>
    <col min="2560" max="2560" width="20.85546875" style="150" customWidth="1"/>
    <col min="2561" max="2562" width="22" style="150" customWidth="1"/>
    <col min="2563" max="2563" width="0" style="150" hidden="1" customWidth="1"/>
    <col min="2564" max="2564" width="27.28515625" style="150" customWidth="1"/>
    <col min="2565" max="2565" width="18.140625" style="150" bestFit="1" customWidth="1"/>
    <col min="2566" max="2566" width="11.42578125" style="150" bestFit="1" customWidth="1"/>
    <col min="2567" max="2567" width="11.5703125" style="150" bestFit="1" customWidth="1"/>
    <col min="2568" max="2803" width="9.140625" style="150"/>
    <col min="2804" max="2804" width="0" style="150" hidden="1" customWidth="1"/>
    <col min="2805" max="2805" width="21.7109375" style="150" customWidth="1"/>
    <col min="2806" max="2806" width="48.140625" style="150" customWidth="1"/>
    <col min="2807" max="2807" width="29.7109375" style="150" customWidth="1"/>
    <col min="2808" max="2808" width="11.42578125" style="150" customWidth="1"/>
    <col min="2809" max="2809" width="7.5703125" style="150" customWidth="1"/>
    <col min="2810" max="2810" width="11.7109375" style="150" customWidth="1"/>
    <col min="2811" max="2811" width="7.140625" style="150" customWidth="1"/>
    <col min="2812" max="2812" width="0" style="150" hidden="1" customWidth="1"/>
    <col min="2813" max="2814" width="19.140625" style="150" customWidth="1"/>
    <col min="2815" max="2815" width="20.42578125" style="150" customWidth="1"/>
    <col min="2816" max="2816" width="20.85546875" style="150" customWidth="1"/>
    <col min="2817" max="2818" width="22" style="150" customWidth="1"/>
    <col min="2819" max="2819" width="0" style="150" hidden="1" customWidth="1"/>
    <col min="2820" max="2820" width="27.28515625" style="150" customWidth="1"/>
    <col min="2821" max="2821" width="18.140625" style="150" bestFit="1" customWidth="1"/>
    <col min="2822" max="2822" width="11.42578125" style="150" bestFit="1" customWidth="1"/>
    <col min="2823" max="2823" width="11.5703125" style="150" bestFit="1" customWidth="1"/>
    <col min="2824" max="3059" width="9.140625" style="150"/>
    <col min="3060" max="3060" width="0" style="150" hidden="1" customWidth="1"/>
    <col min="3061" max="3061" width="21.7109375" style="150" customWidth="1"/>
    <col min="3062" max="3062" width="48.140625" style="150" customWidth="1"/>
    <col min="3063" max="3063" width="29.7109375" style="150" customWidth="1"/>
    <col min="3064" max="3064" width="11.42578125" style="150" customWidth="1"/>
    <col min="3065" max="3065" width="7.5703125" style="150" customWidth="1"/>
    <col min="3066" max="3066" width="11.7109375" style="150" customWidth="1"/>
    <col min="3067" max="3067" width="7.140625" style="150" customWidth="1"/>
    <col min="3068" max="3068" width="0" style="150" hidden="1" customWidth="1"/>
    <col min="3069" max="3070" width="19.140625" style="150" customWidth="1"/>
    <col min="3071" max="3071" width="20.42578125" style="150" customWidth="1"/>
    <col min="3072" max="3072" width="20.85546875" style="150" customWidth="1"/>
    <col min="3073" max="3074" width="22" style="150" customWidth="1"/>
    <col min="3075" max="3075" width="0" style="150" hidden="1" customWidth="1"/>
    <col min="3076" max="3076" width="27.28515625" style="150" customWidth="1"/>
    <col min="3077" max="3077" width="18.140625" style="150" bestFit="1" customWidth="1"/>
    <col min="3078" max="3078" width="11.42578125" style="150" bestFit="1" customWidth="1"/>
    <col min="3079" max="3079" width="11.5703125" style="150" bestFit="1" customWidth="1"/>
    <col min="3080" max="3315" width="9.140625" style="150"/>
    <col min="3316" max="3316" width="0" style="150" hidden="1" customWidth="1"/>
    <col min="3317" max="3317" width="21.7109375" style="150" customWidth="1"/>
    <col min="3318" max="3318" width="48.140625" style="150" customWidth="1"/>
    <col min="3319" max="3319" width="29.7109375" style="150" customWidth="1"/>
    <col min="3320" max="3320" width="11.42578125" style="150" customWidth="1"/>
    <col min="3321" max="3321" width="7.5703125" style="150" customWidth="1"/>
    <col min="3322" max="3322" width="11.7109375" style="150" customWidth="1"/>
    <col min="3323" max="3323" width="7.140625" style="150" customWidth="1"/>
    <col min="3324" max="3324" width="0" style="150" hidden="1" customWidth="1"/>
    <col min="3325" max="3326" width="19.140625" style="150" customWidth="1"/>
    <col min="3327" max="3327" width="20.42578125" style="150" customWidth="1"/>
    <col min="3328" max="3328" width="20.85546875" style="150" customWidth="1"/>
    <col min="3329" max="3330" width="22" style="150" customWidth="1"/>
    <col min="3331" max="3331" width="0" style="150" hidden="1" customWidth="1"/>
    <col min="3332" max="3332" width="27.28515625" style="150" customWidth="1"/>
    <col min="3333" max="3333" width="18.140625" style="150" bestFit="1" customWidth="1"/>
    <col min="3334" max="3334" width="11.42578125" style="150" bestFit="1" customWidth="1"/>
    <col min="3335" max="3335" width="11.5703125" style="150" bestFit="1" customWidth="1"/>
    <col min="3336" max="3571" width="9.140625" style="150"/>
    <col min="3572" max="3572" width="0" style="150" hidden="1" customWidth="1"/>
    <col min="3573" max="3573" width="21.7109375" style="150" customWidth="1"/>
    <col min="3574" max="3574" width="48.140625" style="150" customWidth="1"/>
    <col min="3575" max="3575" width="29.7109375" style="150" customWidth="1"/>
    <col min="3576" max="3576" width="11.42578125" style="150" customWidth="1"/>
    <col min="3577" max="3577" width="7.5703125" style="150" customWidth="1"/>
    <col min="3578" max="3578" width="11.7109375" style="150" customWidth="1"/>
    <col min="3579" max="3579" width="7.140625" style="150" customWidth="1"/>
    <col min="3580" max="3580" width="0" style="150" hidden="1" customWidth="1"/>
    <col min="3581" max="3582" width="19.140625" style="150" customWidth="1"/>
    <col min="3583" max="3583" width="20.42578125" style="150" customWidth="1"/>
    <col min="3584" max="3584" width="20.85546875" style="150" customWidth="1"/>
    <col min="3585" max="3586" width="22" style="150" customWidth="1"/>
    <col min="3587" max="3587" width="0" style="150" hidden="1" customWidth="1"/>
    <col min="3588" max="3588" width="27.28515625" style="150" customWidth="1"/>
    <col min="3589" max="3589" width="18.140625" style="150" bestFit="1" customWidth="1"/>
    <col min="3590" max="3590" width="11.42578125" style="150" bestFit="1" customWidth="1"/>
    <col min="3591" max="3591" width="11.5703125" style="150" bestFit="1" customWidth="1"/>
    <col min="3592" max="3827" width="9.140625" style="150"/>
    <col min="3828" max="3828" width="0" style="150" hidden="1" customWidth="1"/>
    <col min="3829" max="3829" width="21.7109375" style="150" customWidth="1"/>
    <col min="3830" max="3830" width="48.140625" style="150" customWidth="1"/>
    <col min="3831" max="3831" width="29.7109375" style="150" customWidth="1"/>
    <col min="3832" max="3832" width="11.42578125" style="150" customWidth="1"/>
    <col min="3833" max="3833" width="7.5703125" style="150" customWidth="1"/>
    <col min="3834" max="3834" width="11.7109375" style="150" customWidth="1"/>
    <col min="3835" max="3835" width="7.140625" style="150" customWidth="1"/>
    <col min="3836" max="3836" width="0" style="150" hidden="1" customWidth="1"/>
    <col min="3837" max="3838" width="19.140625" style="150" customWidth="1"/>
    <col min="3839" max="3839" width="20.42578125" style="150" customWidth="1"/>
    <col min="3840" max="3840" width="20.85546875" style="150" customWidth="1"/>
    <col min="3841" max="3842" width="22" style="150" customWidth="1"/>
    <col min="3843" max="3843" width="0" style="150" hidden="1" customWidth="1"/>
    <col min="3844" max="3844" width="27.28515625" style="150" customWidth="1"/>
    <col min="3845" max="3845" width="18.140625" style="150" bestFit="1" customWidth="1"/>
    <col min="3846" max="3846" width="11.42578125" style="150" bestFit="1" customWidth="1"/>
    <col min="3847" max="3847" width="11.5703125" style="150" bestFit="1" customWidth="1"/>
    <col min="3848" max="4083" width="9.140625" style="150"/>
    <col min="4084" max="4084" width="0" style="150" hidden="1" customWidth="1"/>
    <col min="4085" max="4085" width="21.7109375" style="150" customWidth="1"/>
    <col min="4086" max="4086" width="48.140625" style="150" customWidth="1"/>
    <col min="4087" max="4087" width="29.7109375" style="150" customWidth="1"/>
    <col min="4088" max="4088" width="11.42578125" style="150" customWidth="1"/>
    <col min="4089" max="4089" width="7.5703125" style="150" customWidth="1"/>
    <col min="4090" max="4090" width="11.7109375" style="150" customWidth="1"/>
    <col min="4091" max="4091" width="7.140625" style="150" customWidth="1"/>
    <col min="4092" max="4092" width="0" style="150" hidden="1" customWidth="1"/>
    <col min="4093" max="4094" width="19.140625" style="150" customWidth="1"/>
    <col min="4095" max="4095" width="20.42578125" style="150" customWidth="1"/>
    <col min="4096" max="4096" width="20.85546875" style="150" customWidth="1"/>
    <col min="4097" max="4098" width="22" style="150" customWidth="1"/>
    <col min="4099" max="4099" width="0" style="150" hidden="1" customWidth="1"/>
    <col min="4100" max="4100" width="27.28515625" style="150" customWidth="1"/>
    <col min="4101" max="4101" width="18.140625" style="150" bestFit="1" customWidth="1"/>
    <col min="4102" max="4102" width="11.42578125" style="150" bestFit="1" customWidth="1"/>
    <col min="4103" max="4103" width="11.5703125" style="150" bestFit="1" customWidth="1"/>
    <col min="4104" max="4339" width="9.140625" style="150"/>
    <col min="4340" max="4340" width="0" style="150" hidden="1" customWidth="1"/>
    <col min="4341" max="4341" width="21.7109375" style="150" customWidth="1"/>
    <col min="4342" max="4342" width="48.140625" style="150" customWidth="1"/>
    <col min="4343" max="4343" width="29.7109375" style="150" customWidth="1"/>
    <col min="4344" max="4344" width="11.42578125" style="150" customWidth="1"/>
    <col min="4345" max="4345" width="7.5703125" style="150" customWidth="1"/>
    <col min="4346" max="4346" width="11.7109375" style="150" customWidth="1"/>
    <col min="4347" max="4347" width="7.140625" style="150" customWidth="1"/>
    <col min="4348" max="4348" width="0" style="150" hidden="1" customWidth="1"/>
    <col min="4349" max="4350" width="19.140625" style="150" customWidth="1"/>
    <col min="4351" max="4351" width="20.42578125" style="150" customWidth="1"/>
    <col min="4352" max="4352" width="20.85546875" style="150" customWidth="1"/>
    <col min="4353" max="4354" width="22" style="150" customWidth="1"/>
    <col min="4355" max="4355" width="0" style="150" hidden="1" customWidth="1"/>
    <col min="4356" max="4356" width="27.28515625" style="150" customWidth="1"/>
    <col min="4357" max="4357" width="18.140625" style="150" bestFit="1" customWidth="1"/>
    <col min="4358" max="4358" width="11.42578125" style="150" bestFit="1" customWidth="1"/>
    <col min="4359" max="4359" width="11.5703125" style="150" bestFit="1" customWidth="1"/>
    <col min="4360" max="4595" width="9.140625" style="150"/>
    <col min="4596" max="4596" width="0" style="150" hidden="1" customWidth="1"/>
    <col min="4597" max="4597" width="21.7109375" style="150" customWidth="1"/>
    <col min="4598" max="4598" width="48.140625" style="150" customWidth="1"/>
    <col min="4599" max="4599" width="29.7109375" style="150" customWidth="1"/>
    <col min="4600" max="4600" width="11.42578125" style="150" customWidth="1"/>
    <col min="4601" max="4601" width="7.5703125" style="150" customWidth="1"/>
    <col min="4602" max="4602" width="11.7109375" style="150" customWidth="1"/>
    <col min="4603" max="4603" width="7.140625" style="150" customWidth="1"/>
    <col min="4604" max="4604" width="0" style="150" hidden="1" customWidth="1"/>
    <col min="4605" max="4606" width="19.140625" style="150" customWidth="1"/>
    <col min="4607" max="4607" width="20.42578125" style="150" customWidth="1"/>
    <col min="4608" max="4608" width="20.85546875" style="150" customWidth="1"/>
    <col min="4609" max="4610" width="22" style="150" customWidth="1"/>
    <col min="4611" max="4611" width="0" style="150" hidden="1" customWidth="1"/>
    <col min="4612" max="4612" width="27.28515625" style="150" customWidth="1"/>
    <col min="4613" max="4613" width="18.140625" style="150" bestFit="1" customWidth="1"/>
    <col min="4614" max="4614" width="11.42578125" style="150" bestFit="1" customWidth="1"/>
    <col min="4615" max="4615" width="11.5703125" style="150" bestFit="1" customWidth="1"/>
    <col min="4616" max="4851" width="9.140625" style="150"/>
    <col min="4852" max="4852" width="0" style="150" hidden="1" customWidth="1"/>
    <col min="4853" max="4853" width="21.7109375" style="150" customWidth="1"/>
    <col min="4854" max="4854" width="48.140625" style="150" customWidth="1"/>
    <col min="4855" max="4855" width="29.7109375" style="150" customWidth="1"/>
    <col min="4856" max="4856" width="11.42578125" style="150" customWidth="1"/>
    <col min="4857" max="4857" width="7.5703125" style="150" customWidth="1"/>
    <col min="4858" max="4858" width="11.7109375" style="150" customWidth="1"/>
    <col min="4859" max="4859" width="7.140625" style="150" customWidth="1"/>
    <col min="4860" max="4860" width="0" style="150" hidden="1" customWidth="1"/>
    <col min="4861" max="4862" width="19.140625" style="150" customWidth="1"/>
    <col min="4863" max="4863" width="20.42578125" style="150" customWidth="1"/>
    <col min="4864" max="4864" width="20.85546875" style="150" customWidth="1"/>
    <col min="4865" max="4866" width="22" style="150" customWidth="1"/>
    <col min="4867" max="4867" width="0" style="150" hidden="1" customWidth="1"/>
    <col min="4868" max="4868" width="27.28515625" style="150" customWidth="1"/>
    <col min="4869" max="4869" width="18.140625" style="150" bestFit="1" customWidth="1"/>
    <col min="4870" max="4870" width="11.42578125" style="150" bestFit="1" customWidth="1"/>
    <col min="4871" max="4871" width="11.5703125" style="150" bestFit="1" customWidth="1"/>
    <col min="4872" max="5107" width="9.140625" style="150"/>
    <col min="5108" max="5108" width="0" style="150" hidden="1" customWidth="1"/>
    <col min="5109" max="5109" width="21.7109375" style="150" customWidth="1"/>
    <col min="5110" max="5110" width="48.140625" style="150" customWidth="1"/>
    <col min="5111" max="5111" width="29.7109375" style="150" customWidth="1"/>
    <col min="5112" max="5112" width="11.42578125" style="150" customWidth="1"/>
    <col min="5113" max="5113" width="7.5703125" style="150" customWidth="1"/>
    <col min="5114" max="5114" width="11.7109375" style="150" customWidth="1"/>
    <col min="5115" max="5115" width="7.140625" style="150" customWidth="1"/>
    <col min="5116" max="5116" width="0" style="150" hidden="1" customWidth="1"/>
    <col min="5117" max="5118" width="19.140625" style="150" customWidth="1"/>
    <col min="5119" max="5119" width="20.42578125" style="150" customWidth="1"/>
    <col min="5120" max="5120" width="20.85546875" style="150" customWidth="1"/>
    <col min="5121" max="5122" width="22" style="150" customWidth="1"/>
    <col min="5123" max="5123" width="0" style="150" hidden="1" customWidth="1"/>
    <col min="5124" max="5124" width="27.28515625" style="150" customWidth="1"/>
    <col min="5125" max="5125" width="18.140625" style="150" bestFit="1" customWidth="1"/>
    <col min="5126" max="5126" width="11.42578125" style="150" bestFit="1" customWidth="1"/>
    <col min="5127" max="5127" width="11.5703125" style="150" bestFit="1" customWidth="1"/>
    <col min="5128" max="5363" width="9.140625" style="150"/>
    <col min="5364" max="5364" width="0" style="150" hidden="1" customWidth="1"/>
    <col min="5365" max="5365" width="21.7109375" style="150" customWidth="1"/>
    <col min="5366" max="5366" width="48.140625" style="150" customWidth="1"/>
    <col min="5367" max="5367" width="29.7109375" style="150" customWidth="1"/>
    <col min="5368" max="5368" width="11.42578125" style="150" customWidth="1"/>
    <col min="5369" max="5369" width="7.5703125" style="150" customWidth="1"/>
    <col min="5370" max="5370" width="11.7109375" style="150" customWidth="1"/>
    <col min="5371" max="5371" width="7.140625" style="150" customWidth="1"/>
    <col min="5372" max="5372" width="0" style="150" hidden="1" customWidth="1"/>
    <col min="5373" max="5374" width="19.140625" style="150" customWidth="1"/>
    <col min="5375" max="5375" width="20.42578125" style="150" customWidth="1"/>
    <col min="5376" max="5376" width="20.85546875" style="150" customWidth="1"/>
    <col min="5377" max="5378" width="22" style="150" customWidth="1"/>
    <col min="5379" max="5379" width="0" style="150" hidden="1" customWidth="1"/>
    <col min="5380" max="5380" width="27.28515625" style="150" customWidth="1"/>
    <col min="5381" max="5381" width="18.140625" style="150" bestFit="1" customWidth="1"/>
    <col min="5382" max="5382" width="11.42578125" style="150" bestFit="1" customWidth="1"/>
    <col min="5383" max="5383" width="11.5703125" style="150" bestFit="1" customWidth="1"/>
    <col min="5384" max="5619" width="9.140625" style="150"/>
    <col min="5620" max="5620" width="0" style="150" hidden="1" customWidth="1"/>
    <col min="5621" max="5621" width="21.7109375" style="150" customWidth="1"/>
    <col min="5622" max="5622" width="48.140625" style="150" customWidth="1"/>
    <col min="5623" max="5623" width="29.7109375" style="150" customWidth="1"/>
    <col min="5624" max="5624" width="11.42578125" style="150" customWidth="1"/>
    <col min="5625" max="5625" width="7.5703125" style="150" customWidth="1"/>
    <col min="5626" max="5626" width="11.7109375" style="150" customWidth="1"/>
    <col min="5627" max="5627" width="7.140625" style="150" customWidth="1"/>
    <col min="5628" max="5628" width="0" style="150" hidden="1" customWidth="1"/>
    <col min="5629" max="5630" width="19.140625" style="150" customWidth="1"/>
    <col min="5631" max="5631" width="20.42578125" style="150" customWidth="1"/>
    <col min="5632" max="5632" width="20.85546875" style="150" customWidth="1"/>
    <col min="5633" max="5634" width="22" style="150" customWidth="1"/>
    <col min="5635" max="5635" width="0" style="150" hidden="1" customWidth="1"/>
    <col min="5636" max="5636" width="27.28515625" style="150" customWidth="1"/>
    <col min="5637" max="5637" width="18.140625" style="150" bestFit="1" customWidth="1"/>
    <col min="5638" max="5638" width="11.42578125" style="150" bestFit="1" customWidth="1"/>
    <col min="5639" max="5639" width="11.5703125" style="150" bestFit="1" customWidth="1"/>
    <col min="5640" max="5875" width="9.140625" style="150"/>
    <col min="5876" max="5876" width="0" style="150" hidden="1" customWidth="1"/>
    <col min="5877" max="5877" width="21.7109375" style="150" customWidth="1"/>
    <col min="5878" max="5878" width="48.140625" style="150" customWidth="1"/>
    <col min="5879" max="5879" width="29.7109375" style="150" customWidth="1"/>
    <col min="5880" max="5880" width="11.42578125" style="150" customWidth="1"/>
    <col min="5881" max="5881" width="7.5703125" style="150" customWidth="1"/>
    <col min="5882" max="5882" width="11.7109375" style="150" customWidth="1"/>
    <col min="5883" max="5883" width="7.140625" style="150" customWidth="1"/>
    <col min="5884" max="5884" width="0" style="150" hidden="1" customWidth="1"/>
    <col min="5885" max="5886" width="19.140625" style="150" customWidth="1"/>
    <col min="5887" max="5887" width="20.42578125" style="150" customWidth="1"/>
    <col min="5888" max="5888" width="20.85546875" style="150" customWidth="1"/>
    <col min="5889" max="5890" width="22" style="150" customWidth="1"/>
    <col min="5891" max="5891" width="0" style="150" hidden="1" customWidth="1"/>
    <col min="5892" max="5892" width="27.28515625" style="150" customWidth="1"/>
    <col min="5893" max="5893" width="18.140625" style="150" bestFit="1" customWidth="1"/>
    <col min="5894" max="5894" width="11.42578125" style="150" bestFit="1" customWidth="1"/>
    <col min="5895" max="5895" width="11.5703125" style="150" bestFit="1" customWidth="1"/>
    <col min="5896" max="6131" width="9.140625" style="150"/>
    <col min="6132" max="6132" width="0" style="150" hidden="1" customWidth="1"/>
    <col min="6133" max="6133" width="21.7109375" style="150" customWidth="1"/>
    <col min="6134" max="6134" width="48.140625" style="150" customWidth="1"/>
    <col min="6135" max="6135" width="29.7109375" style="150" customWidth="1"/>
    <col min="6136" max="6136" width="11.42578125" style="150" customWidth="1"/>
    <col min="6137" max="6137" width="7.5703125" style="150" customWidth="1"/>
    <col min="6138" max="6138" width="11.7109375" style="150" customWidth="1"/>
    <col min="6139" max="6139" width="7.140625" style="150" customWidth="1"/>
    <col min="6140" max="6140" width="0" style="150" hidden="1" customWidth="1"/>
    <col min="6141" max="6142" width="19.140625" style="150" customWidth="1"/>
    <col min="6143" max="6143" width="20.42578125" style="150" customWidth="1"/>
    <col min="6144" max="6144" width="20.85546875" style="150" customWidth="1"/>
    <col min="6145" max="6146" width="22" style="150" customWidth="1"/>
    <col min="6147" max="6147" width="0" style="150" hidden="1" customWidth="1"/>
    <col min="6148" max="6148" width="27.28515625" style="150" customWidth="1"/>
    <col min="6149" max="6149" width="18.140625" style="150" bestFit="1" customWidth="1"/>
    <col min="6150" max="6150" width="11.42578125" style="150" bestFit="1" customWidth="1"/>
    <col min="6151" max="6151" width="11.5703125" style="150" bestFit="1" customWidth="1"/>
    <col min="6152" max="6387" width="9.140625" style="150"/>
    <col min="6388" max="6388" width="0" style="150" hidden="1" customWidth="1"/>
    <col min="6389" max="6389" width="21.7109375" style="150" customWidth="1"/>
    <col min="6390" max="6390" width="48.140625" style="150" customWidth="1"/>
    <col min="6391" max="6391" width="29.7109375" style="150" customWidth="1"/>
    <col min="6392" max="6392" width="11.42578125" style="150" customWidth="1"/>
    <col min="6393" max="6393" width="7.5703125" style="150" customWidth="1"/>
    <col min="6394" max="6394" width="11.7109375" style="150" customWidth="1"/>
    <col min="6395" max="6395" width="7.140625" style="150" customWidth="1"/>
    <col min="6396" max="6396" width="0" style="150" hidden="1" customWidth="1"/>
    <col min="6397" max="6398" width="19.140625" style="150" customWidth="1"/>
    <col min="6399" max="6399" width="20.42578125" style="150" customWidth="1"/>
    <col min="6400" max="6400" width="20.85546875" style="150" customWidth="1"/>
    <col min="6401" max="6402" width="22" style="150" customWidth="1"/>
    <col min="6403" max="6403" width="0" style="150" hidden="1" customWidth="1"/>
    <col min="6404" max="6404" width="27.28515625" style="150" customWidth="1"/>
    <col min="6405" max="6405" width="18.140625" style="150" bestFit="1" customWidth="1"/>
    <col min="6406" max="6406" width="11.42578125" style="150" bestFit="1" customWidth="1"/>
    <col min="6407" max="6407" width="11.5703125" style="150" bestFit="1" customWidth="1"/>
    <col min="6408" max="6643" width="9.140625" style="150"/>
    <col min="6644" max="6644" width="0" style="150" hidden="1" customWidth="1"/>
    <col min="6645" max="6645" width="21.7109375" style="150" customWidth="1"/>
    <col min="6646" max="6646" width="48.140625" style="150" customWidth="1"/>
    <col min="6647" max="6647" width="29.7109375" style="150" customWidth="1"/>
    <col min="6648" max="6648" width="11.42578125" style="150" customWidth="1"/>
    <col min="6649" max="6649" width="7.5703125" style="150" customWidth="1"/>
    <col min="6650" max="6650" width="11.7109375" style="150" customWidth="1"/>
    <col min="6651" max="6651" width="7.140625" style="150" customWidth="1"/>
    <col min="6652" max="6652" width="0" style="150" hidden="1" customWidth="1"/>
    <col min="6653" max="6654" width="19.140625" style="150" customWidth="1"/>
    <col min="6655" max="6655" width="20.42578125" style="150" customWidth="1"/>
    <col min="6656" max="6656" width="20.85546875" style="150" customWidth="1"/>
    <col min="6657" max="6658" width="22" style="150" customWidth="1"/>
    <col min="6659" max="6659" width="0" style="150" hidden="1" customWidth="1"/>
    <col min="6660" max="6660" width="27.28515625" style="150" customWidth="1"/>
    <col min="6661" max="6661" width="18.140625" style="150" bestFit="1" customWidth="1"/>
    <col min="6662" max="6662" width="11.42578125" style="150" bestFit="1" customWidth="1"/>
    <col min="6663" max="6663" width="11.5703125" style="150" bestFit="1" customWidth="1"/>
    <col min="6664" max="6899" width="9.140625" style="150"/>
    <col min="6900" max="6900" width="0" style="150" hidden="1" customWidth="1"/>
    <col min="6901" max="6901" width="21.7109375" style="150" customWidth="1"/>
    <col min="6902" max="6902" width="48.140625" style="150" customWidth="1"/>
    <col min="6903" max="6903" width="29.7109375" style="150" customWidth="1"/>
    <col min="6904" max="6904" width="11.42578125" style="150" customWidth="1"/>
    <col min="6905" max="6905" width="7.5703125" style="150" customWidth="1"/>
    <col min="6906" max="6906" width="11.7109375" style="150" customWidth="1"/>
    <col min="6907" max="6907" width="7.140625" style="150" customWidth="1"/>
    <col min="6908" max="6908" width="0" style="150" hidden="1" customWidth="1"/>
    <col min="6909" max="6910" width="19.140625" style="150" customWidth="1"/>
    <col min="6911" max="6911" width="20.42578125" style="150" customWidth="1"/>
    <col min="6912" max="6912" width="20.85546875" style="150" customWidth="1"/>
    <col min="6913" max="6914" width="22" style="150" customWidth="1"/>
    <col min="6915" max="6915" width="0" style="150" hidden="1" customWidth="1"/>
    <col min="6916" max="6916" width="27.28515625" style="150" customWidth="1"/>
    <col min="6917" max="6917" width="18.140625" style="150" bestFit="1" customWidth="1"/>
    <col min="6918" max="6918" width="11.42578125" style="150" bestFit="1" customWidth="1"/>
    <col min="6919" max="6919" width="11.5703125" style="150" bestFit="1" customWidth="1"/>
    <col min="6920" max="7155" width="9.140625" style="150"/>
    <col min="7156" max="7156" width="0" style="150" hidden="1" customWidth="1"/>
    <col min="7157" max="7157" width="21.7109375" style="150" customWidth="1"/>
    <col min="7158" max="7158" width="48.140625" style="150" customWidth="1"/>
    <col min="7159" max="7159" width="29.7109375" style="150" customWidth="1"/>
    <col min="7160" max="7160" width="11.42578125" style="150" customWidth="1"/>
    <col min="7161" max="7161" width="7.5703125" style="150" customWidth="1"/>
    <col min="7162" max="7162" width="11.7109375" style="150" customWidth="1"/>
    <col min="7163" max="7163" width="7.140625" style="150" customWidth="1"/>
    <col min="7164" max="7164" width="0" style="150" hidden="1" customWidth="1"/>
    <col min="7165" max="7166" width="19.140625" style="150" customWidth="1"/>
    <col min="7167" max="7167" width="20.42578125" style="150" customWidth="1"/>
    <col min="7168" max="7168" width="20.85546875" style="150" customWidth="1"/>
    <col min="7169" max="7170" width="22" style="150" customWidth="1"/>
    <col min="7171" max="7171" width="0" style="150" hidden="1" customWidth="1"/>
    <col min="7172" max="7172" width="27.28515625" style="150" customWidth="1"/>
    <col min="7173" max="7173" width="18.140625" style="150" bestFit="1" customWidth="1"/>
    <col min="7174" max="7174" width="11.42578125" style="150" bestFit="1" customWidth="1"/>
    <col min="7175" max="7175" width="11.5703125" style="150" bestFit="1" customWidth="1"/>
    <col min="7176" max="7411" width="9.140625" style="150"/>
    <col min="7412" max="7412" width="0" style="150" hidden="1" customWidth="1"/>
    <col min="7413" max="7413" width="21.7109375" style="150" customWidth="1"/>
    <col min="7414" max="7414" width="48.140625" style="150" customWidth="1"/>
    <col min="7415" max="7415" width="29.7109375" style="150" customWidth="1"/>
    <col min="7416" max="7416" width="11.42578125" style="150" customWidth="1"/>
    <col min="7417" max="7417" width="7.5703125" style="150" customWidth="1"/>
    <col min="7418" max="7418" width="11.7109375" style="150" customWidth="1"/>
    <col min="7419" max="7419" width="7.140625" style="150" customWidth="1"/>
    <col min="7420" max="7420" width="0" style="150" hidden="1" customWidth="1"/>
    <col min="7421" max="7422" width="19.140625" style="150" customWidth="1"/>
    <col min="7423" max="7423" width="20.42578125" style="150" customWidth="1"/>
    <col min="7424" max="7424" width="20.85546875" style="150" customWidth="1"/>
    <col min="7425" max="7426" width="22" style="150" customWidth="1"/>
    <col min="7427" max="7427" width="0" style="150" hidden="1" customWidth="1"/>
    <col min="7428" max="7428" width="27.28515625" style="150" customWidth="1"/>
    <col min="7429" max="7429" width="18.140625" style="150" bestFit="1" customWidth="1"/>
    <col min="7430" max="7430" width="11.42578125" style="150" bestFit="1" customWidth="1"/>
    <col min="7431" max="7431" width="11.5703125" style="150" bestFit="1" customWidth="1"/>
    <col min="7432" max="7667" width="9.140625" style="150"/>
    <col min="7668" max="7668" width="0" style="150" hidden="1" customWidth="1"/>
    <col min="7669" max="7669" width="21.7109375" style="150" customWidth="1"/>
    <col min="7670" max="7670" width="48.140625" style="150" customWidth="1"/>
    <col min="7671" max="7671" width="29.7109375" style="150" customWidth="1"/>
    <col min="7672" max="7672" width="11.42578125" style="150" customWidth="1"/>
    <col min="7673" max="7673" width="7.5703125" style="150" customWidth="1"/>
    <col min="7674" max="7674" width="11.7109375" style="150" customWidth="1"/>
    <col min="7675" max="7675" width="7.140625" style="150" customWidth="1"/>
    <col min="7676" max="7676" width="0" style="150" hidden="1" customWidth="1"/>
    <col min="7677" max="7678" width="19.140625" style="150" customWidth="1"/>
    <col min="7679" max="7679" width="20.42578125" style="150" customWidth="1"/>
    <col min="7680" max="7680" width="20.85546875" style="150" customWidth="1"/>
    <col min="7681" max="7682" width="22" style="150" customWidth="1"/>
    <col min="7683" max="7683" width="0" style="150" hidden="1" customWidth="1"/>
    <col min="7684" max="7684" width="27.28515625" style="150" customWidth="1"/>
    <col min="7685" max="7685" width="18.140625" style="150" bestFit="1" customWidth="1"/>
    <col min="7686" max="7686" width="11.42578125" style="150" bestFit="1" customWidth="1"/>
    <col min="7687" max="7687" width="11.5703125" style="150" bestFit="1" customWidth="1"/>
    <col min="7688" max="7923" width="9.140625" style="150"/>
    <col min="7924" max="7924" width="0" style="150" hidden="1" customWidth="1"/>
    <col min="7925" max="7925" width="21.7109375" style="150" customWidth="1"/>
    <col min="7926" max="7926" width="48.140625" style="150" customWidth="1"/>
    <col min="7927" max="7927" width="29.7109375" style="150" customWidth="1"/>
    <col min="7928" max="7928" width="11.42578125" style="150" customWidth="1"/>
    <col min="7929" max="7929" width="7.5703125" style="150" customWidth="1"/>
    <col min="7930" max="7930" width="11.7109375" style="150" customWidth="1"/>
    <col min="7931" max="7931" width="7.140625" style="150" customWidth="1"/>
    <col min="7932" max="7932" width="0" style="150" hidden="1" customWidth="1"/>
    <col min="7933" max="7934" width="19.140625" style="150" customWidth="1"/>
    <col min="7935" max="7935" width="20.42578125" style="150" customWidth="1"/>
    <col min="7936" max="7936" width="20.85546875" style="150" customWidth="1"/>
    <col min="7937" max="7938" width="22" style="150" customWidth="1"/>
    <col min="7939" max="7939" width="0" style="150" hidden="1" customWidth="1"/>
    <col min="7940" max="7940" width="27.28515625" style="150" customWidth="1"/>
    <col min="7941" max="7941" width="18.140625" style="150" bestFit="1" customWidth="1"/>
    <col min="7942" max="7942" width="11.42578125" style="150" bestFit="1" customWidth="1"/>
    <col min="7943" max="7943" width="11.5703125" style="150" bestFit="1" customWidth="1"/>
    <col min="7944" max="8179" width="9.140625" style="150"/>
    <col min="8180" max="8180" width="0" style="150" hidden="1" customWidth="1"/>
    <col min="8181" max="8181" width="21.7109375" style="150" customWidth="1"/>
    <col min="8182" max="8182" width="48.140625" style="150" customWidth="1"/>
    <col min="8183" max="8183" width="29.7109375" style="150" customWidth="1"/>
    <col min="8184" max="8184" width="11.42578125" style="150" customWidth="1"/>
    <col min="8185" max="8185" width="7.5703125" style="150" customWidth="1"/>
    <col min="8186" max="8186" width="11.7109375" style="150" customWidth="1"/>
    <col min="8187" max="8187" width="7.140625" style="150" customWidth="1"/>
    <col min="8188" max="8188" width="0" style="150" hidden="1" customWidth="1"/>
    <col min="8189" max="8190" width="19.140625" style="150" customWidth="1"/>
    <col min="8191" max="8191" width="20.42578125" style="150" customWidth="1"/>
    <col min="8192" max="8192" width="20.85546875" style="150" customWidth="1"/>
    <col min="8193" max="8194" width="22" style="150" customWidth="1"/>
    <col min="8195" max="8195" width="0" style="150" hidden="1" customWidth="1"/>
    <col min="8196" max="8196" width="27.28515625" style="150" customWidth="1"/>
    <col min="8197" max="8197" width="18.140625" style="150" bestFit="1" customWidth="1"/>
    <col min="8198" max="8198" width="11.42578125" style="150" bestFit="1" customWidth="1"/>
    <col min="8199" max="8199" width="11.5703125" style="150" bestFit="1" customWidth="1"/>
    <col min="8200" max="8435" width="9.140625" style="150"/>
    <col min="8436" max="8436" width="0" style="150" hidden="1" customWidth="1"/>
    <col min="8437" max="8437" width="21.7109375" style="150" customWidth="1"/>
    <col min="8438" max="8438" width="48.140625" style="150" customWidth="1"/>
    <col min="8439" max="8439" width="29.7109375" style="150" customWidth="1"/>
    <col min="8440" max="8440" width="11.42578125" style="150" customWidth="1"/>
    <col min="8441" max="8441" width="7.5703125" style="150" customWidth="1"/>
    <col min="8442" max="8442" width="11.7109375" style="150" customWidth="1"/>
    <col min="8443" max="8443" width="7.140625" style="150" customWidth="1"/>
    <col min="8444" max="8444" width="0" style="150" hidden="1" customWidth="1"/>
    <col min="8445" max="8446" width="19.140625" style="150" customWidth="1"/>
    <col min="8447" max="8447" width="20.42578125" style="150" customWidth="1"/>
    <col min="8448" max="8448" width="20.85546875" style="150" customWidth="1"/>
    <col min="8449" max="8450" width="22" style="150" customWidth="1"/>
    <col min="8451" max="8451" width="0" style="150" hidden="1" customWidth="1"/>
    <col min="8452" max="8452" width="27.28515625" style="150" customWidth="1"/>
    <col min="8453" max="8453" width="18.140625" style="150" bestFit="1" customWidth="1"/>
    <col min="8454" max="8454" width="11.42578125" style="150" bestFit="1" customWidth="1"/>
    <col min="8455" max="8455" width="11.5703125" style="150" bestFit="1" customWidth="1"/>
    <col min="8456" max="8691" width="9.140625" style="150"/>
    <col min="8692" max="8692" width="0" style="150" hidden="1" customWidth="1"/>
    <col min="8693" max="8693" width="21.7109375" style="150" customWidth="1"/>
    <col min="8694" max="8694" width="48.140625" style="150" customWidth="1"/>
    <col min="8695" max="8695" width="29.7109375" style="150" customWidth="1"/>
    <col min="8696" max="8696" width="11.42578125" style="150" customWidth="1"/>
    <col min="8697" max="8697" width="7.5703125" style="150" customWidth="1"/>
    <col min="8698" max="8698" width="11.7109375" style="150" customWidth="1"/>
    <col min="8699" max="8699" width="7.140625" style="150" customWidth="1"/>
    <col min="8700" max="8700" width="0" style="150" hidden="1" customWidth="1"/>
    <col min="8701" max="8702" width="19.140625" style="150" customWidth="1"/>
    <col min="8703" max="8703" width="20.42578125" style="150" customWidth="1"/>
    <col min="8704" max="8704" width="20.85546875" style="150" customWidth="1"/>
    <col min="8705" max="8706" width="22" style="150" customWidth="1"/>
    <col min="8707" max="8707" width="0" style="150" hidden="1" customWidth="1"/>
    <col min="8708" max="8708" width="27.28515625" style="150" customWidth="1"/>
    <col min="8709" max="8709" width="18.140625" style="150" bestFit="1" customWidth="1"/>
    <col min="8710" max="8710" width="11.42578125" style="150" bestFit="1" customWidth="1"/>
    <col min="8711" max="8711" width="11.5703125" style="150" bestFit="1" customWidth="1"/>
    <col min="8712" max="8947" width="9.140625" style="150"/>
    <col min="8948" max="8948" width="0" style="150" hidden="1" customWidth="1"/>
    <col min="8949" max="8949" width="21.7109375" style="150" customWidth="1"/>
    <col min="8950" max="8950" width="48.140625" style="150" customWidth="1"/>
    <col min="8951" max="8951" width="29.7109375" style="150" customWidth="1"/>
    <col min="8952" max="8952" width="11.42578125" style="150" customWidth="1"/>
    <col min="8953" max="8953" width="7.5703125" style="150" customWidth="1"/>
    <col min="8954" max="8954" width="11.7109375" style="150" customWidth="1"/>
    <col min="8955" max="8955" width="7.140625" style="150" customWidth="1"/>
    <col min="8956" max="8956" width="0" style="150" hidden="1" customWidth="1"/>
    <col min="8957" max="8958" width="19.140625" style="150" customWidth="1"/>
    <col min="8959" max="8959" width="20.42578125" style="150" customWidth="1"/>
    <col min="8960" max="8960" width="20.85546875" style="150" customWidth="1"/>
    <col min="8961" max="8962" width="22" style="150" customWidth="1"/>
    <col min="8963" max="8963" width="0" style="150" hidden="1" customWidth="1"/>
    <col min="8964" max="8964" width="27.28515625" style="150" customWidth="1"/>
    <col min="8965" max="8965" width="18.140625" style="150" bestFit="1" customWidth="1"/>
    <col min="8966" max="8966" width="11.42578125" style="150" bestFit="1" customWidth="1"/>
    <col min="8967" max="8967" width="11.5703125" style="150" bestFit="1" customWidth="1"/>
    <col min="8968" max="9203" width="9.140625" style="150"/>
    <col min="9204" max="9204" width="0" style="150" hidden="1" customWidth="1"/>
    <col min="9205" max="9205" width="21.7109375" style="150" customWidth="1"/>
    <col min="9206" max="9206" width="48.140625" style="150" customWidth="1"/>
    <col min="9207" max="9207" width="29.7109375" style="150" customWidth="1"/>
    <col min="9208" max="9208" width="11.42578125" style="150" customWidth="1"/>
    <col min="9209" max="9209" width="7.5703125" style="150" customWidth="1"/>
    <col min="9210" max="9210" width="11.7109375" style="150" customWidth="1"/>
    <col min="9211" max="9211" width="7.140625" style="150" customWidth="1"/>
    <col min="9212" max="9212" width="0" style="150" hidden="1" customWidth="1"/>
    <col min="9213" max="9214" width="19.140625" style="150" customWidth="1"/>
    <col min="9215" max="9215" width="20.42578125" style="150" customWidth="1"/>
    <col min="9216" max="9216" width="20.85546875" style="150" customWidth="1"/>
    <col min="9217" max="9218" width="22" style="150" customWidth="1"/>
    <col min="9219" max="9219" width="0" style="150" hidden="1" customWidth="1"/>
    <col min="9220" max="9220" width="27.28515625" style="150" customWidth="1"/>
    <col min="9221" max="9221" width="18.140625" style="150" bestFit="1" customWidth="1"/>
    <col min="9222" max="9222" width="11.42578125" style="150" bestFit="1" customWidth="1"/>
    <col min="9223" max="9223" width="11.5703125" style="150" bestFit="1" customWidth="1"/>
    <col min="9224" max="9459" width="9.140625" style="150"/>
    <col min="9460" max="9460" width="0" style="150" hidden="1" customWidth="1"/>
    <col min="9461" max="9461" width="21.7109375" style="150" customWidth="1"/>
    <col min="9462" max="9462" width="48.140625" style="150" customWidth="1"/>
    <col min="9463" max="9463" width="29.7109375" style="150" customWidth="1"/>
    <col min="9464" max="9464" width="11.42578125" style="150" customWidth="1"/>
    <col min="9465" max="9465" width="7.5703125" style="150" customWidth="1"/>
    <col min="9466" max="9466" width="11.7109375" style="150" customWidth="1"/>
    <col min="9467" max="9467" width="7.140625" style="150" customWidth="1"/>
    <col min="9468" max="9468" width="0" style="150" hidden="1" customWidth="1"/>
    <col min="9469" max="9470" width="19.140625" style="150" customWidth="1"/>
    <col min="9471" max="9471" width="20.42578125" style="150" customWidth="1"/>
    <col min="9472" max="9472" width="20.85546875" style="150" customWidth="1"/>
    <col min="9473" max="9474" width="22" style="150" customWidth="1"/>
    <col min="9475" max="9475" width="0" style="150" hidden="1" customWidth="1"/>
    <col min="9476" max="9476" width="27.28515625" style="150" customWidth="1"/>
    <col min="9477" max="9477" width="18.140625" style="150" bestFit="1" customWidth="1"/>
    <col min="9478" max="9478" width="11.42578125" style="150" bestFit="1" customWidth="1"/>
    <col min="9479" max="9479" width="11.5703125" style="150" bestFit="1" customWidth="1"/>
    <col min="9480" max="9715" width="9.140625" style="150"/>
    <col min="9716" max="9716" width="0" style="150" hidden="1" customWidth="1"/>
    <col min="9717" max="9717" width="21.7109375" style="150" customWidth="1"/>
    <col min="9718" max="9718" width="48.140625" style="150" customWidth="1"/>
    <col min="9719" max="9719" width="29.7109375" style="150" customWidth="1"/>
    <col min="9720" max="9720" width="11.42578125" style="150" customWidth="1"/>
    <col min="9721" max="9721" width="7.5703125" style="150" customWidth="1"/>
    <col min="9722" max="9722" width="11.7109375" style="150" customWidth="1"/>
    <col min="9723" max="9723" width="7.140625" style="150" customWidth="1"/>
    <col min="9724" max="9724" width="0" style="150" hidden="1" customWidth="1"/>
    <col min="9725" max="9726" width="19.140625" style="150" customWidth="1"/>
    <col min="9727" max="9727" width="20.42578125" style="150" customWidth="1"/>
    <col min="9728" max="9728" width="20.85546875" style="150" customWidth="1"/>
    <col min="9729" max="9730" width="22" style="150" customWidth="1"/>
    <col min="9731" max="9731" width="0" style="150" hidden="1" customWidth="1"/>
    <col min="9732" max="9732" width="27.28515625" style="150" customWidth="1"/>
    <col min="9733" max="9733" width="18.140625" style="150" bestFit="1" customWidth="1"/>
    <col min="9734" max="9734" width="11.42578125" style="150" bestFit="1" customWidth="1"/>
    <col min="9735" max="9735" width="11.5703125" style="150" bestFit="1" customWidth="1"/>
    <col min="9736" max="9971" width="9.140625" style="150"/>
    <col min="9972" max="9972" width="0" style="150" hidden="1" customWidth="1"/>
    <col min="9973" max="9973" width="21.7109375" style="150" customWidth="1"/>
    <col min="9974" max="9974" width="48.140625" style="150" customWidth="1"/>
    <col min="9975" max="9975" width="29.7109375" style="150" customWidth="1"/>
    <col min="9976" max="9976" width="11.42578125" style="150" customWidth="1"/>
    <col min="9977" max="9977" width="7.5703125" style="150" customWidth="1"/>
    <col min="9978" max="9978" width="11.7109375" style="150" customWidth="1"/>
    <col min="9979" max="9979" width="7.140625" style="150" customWidth="1"/>
    <col min="9980" max="9980" width="0" style="150" hidden="1" customWidth="1"/>
    <col min="9981" max="9982" width="19.140625" style="150" customWidth="1"/>
    <col min="9983" max="9983" width="20.42578125" style="150" customWidth="1"/>
    <col min="9984" max="9984" width="20.85546875" style="150" customWidth="1"/>
    <col min="9985" max="9986" width="22" style="150" customWidth="1"/>
    <col min="9987" max="9987" width="0" style="150" hidden="1" customWidth="1"/>
    <col min="9988" max="9988" width="27.28515625" style="150" customWidth="1"/>
    <col min="9989" max="9989" width="18.140625" style="150" bestFit="1" customWidth="1"/>
    <col min="9990" max="9990" width="11.42578125" style="150" bestFit="1" customWidth="1"/>
    <col min="9991" max="9991" width="11.5703125" style="150" bestFit="1" customWidth="1"/>
    <col min="9992" max="10227" width="9.140625" style="150"/>
    <col min="10228" max="10228" width="0" style="150" hidden="1" customWidth="1"/>
    <col min="10229" max="10229" width="21.7109375" style="150" customWidth="1"/>
    <col min="10230" max="10230" width="48.140625" style="150" customWidth="1"/>
    <col min="10231" max="10231" width="29.7109375" style="150" customWidth="1"/>
    <col min="10232" max="10232" width="11.42578125" style="150" customWidth="1"/>
    <col min="10233" max="10233" width="7.5703125" style="150" customWidth="1"/>
    <col min="10234" max="10234" width="11.7109375" style="150" customWidth="1"/>
    <col min="10235" max="10235" width="7.140625" style="150" customWidth="1"/>
    <col min="10236" max="10236" width="0" style="150" hidden="1" customWidth="1"/>
    <col min="10237" max="10238" width="19.140625" style="150" customWidth="1"/>
    <col min="10239" max="10239" width="20.42578125" style="150" customWidth="1"/>
    <col min="10240" max="10240" width="20.85546875" style="150" customWidth="1"/>
    <col min="10241" max="10242" width="22" style="150" customWidth="1"/>
    <col min="10243" max="10243" width="0" style="150" hidden="1" customWidth="1"/>
    <col min="10244" max="10244" width="27.28515625" style="150" customWidth="1"/>
    <col min="10245" max="10245" width="18.140625" style="150" bestFit="1" customWidth="1"/>
    <col min="10246" max="10246" width="11.42578125" style="150" bestFit="1" customWidth="1"/>
    <col min="10247" max="10247" width="11.5703125" style="150" bestFit="1" customWidth="1"/>
    <col min="10248" max="10483" width="9.140625" style="150"/>
    <col min="10484" max="10484" width="0" style="150" hidden="1" customWidth="1"/>
    <col min="10485" max="10485" width="21.7109375" style="150" customWidth="1"/>
    <col min="10486" max="10486" width="48.140625" style="150" customWidth="1"/>
    <col min="10487" max="10487" width="29.7109375" style="150" customWidth="1"/>
    <col min="10488" max="10488" width="11.42578125" style="150" customWidth="1"/>
    <col min="10489" max="10489" width="7.5703125" style="150" customWidth="1"/>
    <col min="10490" max="10490" width="11.7109375" style="150" customWidth="1"/>
    <col min="10491" max="10491" width="7.140625" style="150" customWidth="1"/>
    <col min="10492" max="10492" width="0" style="150" hidden="1" customWidth="1"/>
    <col min="10493" max="10494" width="19.140625" style="150" customWidth="1"/>
    <col min="10495" max="10495" width="20.42578125" style="150" customWidth="1"/>
    <col min="10496" max="10496" width="20.85546875" style="150" customWidth="1"/>
    <col min="10497" max="10498" width="22" style="150" customWidth="1"/>
    <col min="10499" max="10499" width="0" style="150" hidden="1" customWidth="1"/>
    <col min="10500" max="10500" width="27.28515625" style="150" customWidth="1"/>
    <col min="10501" max="10501" width="18.140625" style="150" bestFit="1" customWidth="1"/>
    <col min="10502" max="10502" width="11.42578125" style="150" bestFit="1" customWidth="1"/>
    <col min="10503" max="10503" width="11.5703125" style="150" bestFit="1" customWidth="1"/>
    <col min="10504" max="10739" width="9.140625" style="150"/>
    <col min="10740" max="10740" width="0" style="150" hidden="1" customWidth="1"/>
    <col min="10741" max="10741" width="21.7109375" style="150" customWidth="1"/>
    <col min="10742" max="10742" width="48.140625" style="150" customWidth="1"/>
    <col min="10743" max="10743" width="29.7109375" style="150" customWidth="1"/>
    <col min="10744" max="10744" width="11.42578125" style="150" customWidth="1"/>
    <col min="10745" max="10745" width="7.5703125" style="150" customWidth="1"/>
    <col min="10746" max="10746" width="11.7109375" style="150" customWidth="1"/>
    <col min="10747" max="10747" width="7.140625" style="150" customWidth="1"/>
    <col min="10748" max="10748" width="0" style="150" hidden="1" customWidth="1"/>
    <col min="10749" max="10750" width="19.140625" style="150" customWidth="1"/>
    <col min="10751" max="10751" width="20.42578125" style="150" customWidth="1"/>
    <col min="10752" max="10752" width="20.85546875" style="150" customWidth="1"/>
    <col min="10753" max="10754" width="22" style="150" customWidth="1"/>
    <col min="10755" max="10755" width="0" style="150" hidden="1" customWidth="1"/>
    <col min="10756" max="10756" width="27.28515625" style="150" customWidth="1"/>
    <col min="10757" max="10757" width="18.140625" style="150" bestFit="1" customWidth="1"/>
    <col min="10758" max="10758" width="11.42578125" style="150" bestFit="1" customWidth="1"/>
    <col min="10759" max="10759" width="11.5703125" style="150" bestFit="1" customWidth="1"/>
    <col min="10760" max="10995" width="9.140625" style="150"/>
    <col min="10996" max="10996" width="0" style="150" hidden="1" customWidth="1"/>
    <col min="10997" max="10997" width="21.7109375" style="150" customWidth="1"/>
    <col min="10998" max="10998" width="48.140625" style="150" customWidth="1"/>
    <col min="10999" max="10999" width="29.7109375" style="150" customWidth="1"/>
    <col min="11000" max="11000" width="11.42578125" style="150" customWidth="1"/>
    <col min="11001" max="11001" width="7.5703125" style="150" customWidth="1"/>
    <col min="11002" max="11002" width="11.7109375" style="150" customWidth="1"/>
    <col min="11003" max="11003" width="7.140625" style="150" customWidth="1"/>
    <col min="11004" max="11004" width="0" style="150" hidden="1" customWidth="1"/>
    <col min="11005" max="11006" width="19.140625" style="150" customWidth="1"/>
    <col min="11007" max="11007" width="20.42578125" style="150" customWidth="1"/>
    <col min="11008" max="11008" width="20.85546875" style="150" customWidth="1"/>
    <col min="11009" max="11010" width="22" style="150" customWidth="1"/>
    <col min="11011" max="11011" width="0" style="150" hidden="1" customWidth="1"/>
    <col min="11012" max="11012" width="27.28515625" style="150" customWidth="1"/>
    <col min="11013" max="11013" width="18.140625" style="150" bestFit="1" customWidth="1"/>
    <col min="11014" max="11014" width="11.42578125" style="150" bestFit="1" customWidth="1"/>
    <col min="11015" max="11015" width="11.5703125" style="150" bestFit="1" customWidth="1"/>
    <col min="11016" max="11251" width="9.140625" style="150"/>
    <col min="11252" max="11252" width="0" style="150" hidden="1" customWidth="1"/>
    <col min="11253" max="11253" width="21.7109375" style="150" customWidth="1"/>
    <col min="11254" max="11254" width="48.140625" style="150" customWidth="1"/>
    <col min="11255" max="11255" width="29.7109375" style="150" customWidth="1"/>
    <col min="11256" max="11256" width="11.42578125" style="150" customWidth="1"/>
    <col min="11257" max="11257" width="7.5703125" style="150" customWidth="1"/>
    <col min="11258" max="11258" width="11.7109375" style="150" customWidth="1"/>
    <col min="11259" max="11259" width="7.140625" style="150" customWidth="1"/>
    <col min="11260" max="11260" width="0" style="150" hidden="1" customWidth="1"/>
    <col min="11261" max="11262" width="19.140625" style="150" customWidth="1"/>
    <col min="11263" max="11263" width="20.42578125" style="150" customWidth="1"/>
    <col min="11264" max="11264" width="20.85546875" style="150" customWidth="1"/>
    <col min="11265" max="11266" width="22" style="150" customWidth="1"/>
    <col min="11267" max="11267" width="0" style="150" hidden="1" customWidth="1"/>
    <col min="11268" max="11268" width="27.28515625" style="150" customWidth="1"/>
    <col min="11269" max="11269" width="18.140625" style="150" bestFit="1" customWidth="1"/>
    <col min="11270" max="11270" width="11.42578125" style="150" bestFit="1" customWidth="1"/>
    <col min="11271" max="11271" width="11.5703125" style="150" bestFit="1" customWidth="1"/>
    <col min="11272" max="11507" width="9.140625" style="150"/>
    <col min="11508" max="11508" width="0" style="150" hidden="1" customWidth="1"/>
    <col min="11509" max="11509" width="21.7109375" style="150" customWidth="1"/>
    <col min="11510" max="11510" width="48.140625" style="150" customWidth="1"/>
    <col min="11511" max="11511" width="29.7109375" style="150" customWidth="1"/>
    <col min="11512" max="11512" width="11.42578125" style="150" customWidth="1"/>
    <col min="11513" max="11513" width="7.5703125" style="150" customWidth="1"/>
    <col min="11514" max="11514" width="11.7109375" style="150" customWidth="1"/>
    <col min="11515" max="11515" width="7.140625" style="150" customWidth="1"/>
    <col min="11516" max="11516" width="0" style="150" hidden="1" customWidth="1"/>
    <col min="11517" max="11518" width="19.140625" style="150" customWidth="1"/>
    <col min="11519" max="11519" width="20.42578125" style="150" customWidth="1"/>
    <col min="11520" max="11520" width="20.85546875" style="150" customWidth="1"/>
    <col min="11521" max="11522" width="22" style="150" customWidth="1"/>
    <col min="11523" max="11523" width="0" style="150" hidden="1" customWidth="1"/>
    <col min="11524" max="11524" width="27.28515625" style="150" customWidth="1"/>
    <col min="11525" max="11525" width="18.140625" style="150" bestFit="1" customWidth="1"/>
    <col min="11526" max="11526" width="11.42578125" style="150" bestFit="1" customWidth="1"/>
    <col min="11527" max="11527" width="11.5703125" style="150" bestFit="1" customWidth="1"/>
    <col min="11528" max="11763" width="9.140625" style="150"/>
    <col min="11764" max="11764" width="0" style="150" hidden="1" customWidth="1"/>
    <col min="11765" max="11765" width="21.7109375" style="150" customWidth="1"/>
    <col min="11766" max="11766" width="48.140625" style="150" customWidth="1"/>
    <col min="11767" max="11767" width="29.7109375" style="150" customWidth="1"/>
    <col min="11768" max="11768" width="11.42578125" style="150" customWidth="1"/>
    <col min="11769" max="11769" width="7.5703125" style="150" customWidth="1"/>
    <col min="11770" max="11770" width="11.7109375" style="150" customWidth="1"/>
    <col min="11771" max="11771" width="7.140625" style="150" customWidth="1"/>
    <col min="11772" max="11772" width="0" style="150" hidden="1" customWidth="1"/>
    <col min="11773" max="11774" width="19.140625" style="150" customWidth="1"/>
    <col min="11775" max="11775" width="20.42578125" style="150" customWidth="1"/>
    <col min="11776" max="11776" width="20.85546875" style="150" customWidth="1"/>
    <col min="11777" max="11778" width="22" style="150" customWidth="1"/>
    <col min="11779" max="11779" width="0" style="150" hidden="1" customWidth="1"/>
    <col min="11780" max="11780" width="27.28515625" style="150" customWidth="1"/>
    <col min="11781" max="11781" width="18.140625" style="150" bestFit="1" customWidth="1"/>
    <col min="11782" max="11782" width="11.42578125" style="150" bestFit="1" customWidth="1"/>
    <col min="11783" max="11783" width="11.5703125" style="150" bestFit="1" customWidth="1"/>
    <col min="11784" max="12019" width="9.140625" style="150"/>
    <col min="12020" max="12020" width="0" style="150" hidden="1" customWidth="1"/>
    <col min="12021" max="12021" width="21.7109375" style="150" customWidth="1"/>
    <col min="12022" max="12022" width="48.140625" style="150" customWidth="1"/>
    <col min="12023" max="12023" width="29.7109375" style="150" customWidth="1"/>
    <col min="12024" max="12024" width="11.42578125" style="150" customWidth="1"/>
    <col min="12025" max="12025" width="7.5703125" style="150" customWidth="1"/>
    <col min="12026" max="12026" width="11.7109375" style="150" customWidth="1"/>
    <col min="12027" max="12027" width="7.140625" style="150" customWidth="1"/>
    <col min="12028" max="12028" width="0" style="150" hidden="1" customWidth="1"/>
    <col min="12029" max="12030" width="19.140625" style="150" customWidth="1"/>
    <col min="12031" max="12031" width="20.42578125" style="150" customWidth="1"/>
    <col min="12032" max="12032" width="20.85546875" style="150" customWidth="1"/>
    <col min="12033" max="12034" width="22" style="150" customWidth="1"/>
    <col min="12035" max="12035" width="0" style="150" hidden="1" customWidth="1"/>
    <col min="12036" max="12036" width="27.28515625" style="150" customWidth="1"/>
    <col min="12037" max="12037" width="18.140625" style="150" bestFit="1" customWidth="1"/>
    <col min="12038" max="12038" width="11.42578125" style="150" bestFit="1" customWidth="1"/>
    <col min="12039" max="12039" width="11.5703125" style="150" bestFit="1" customWidth="1"/>
    <col min="12040" max="12275" width="9.140625" style="150"/>
    <col min="12276" max="12276" width="0" style="150" hidden="1" customWidth="1"/>
    <col min="12277" max="12277" width="21.7109375" style="150" customWidth="1"/>
    <col min="12278" max="12278" width="48.140625" style="150" customWidth="1"/>
    <col min="12279" max="12279" width="29.7109375" style="150" customWidth="1"/>
    <col min="12280" max="12280" width="11.42578125" style="150" customWidth="1"/>
    <col min="12281" max="12281" width="7.5703125" style="150" customWidth="1"/>
    <col min="12282" max="12282" width="11.7109375" style="150" customWidth="1"/>
    <col min="12283" max="12283" width="7.140625" style="150" customWidth="1"/>
    <col min="12284" max="12284" width="0" style="150" hidden="1" customWidth="1"/>
    <col min="12285" max="12286" width="19.140625" style="150" customWidth="1"/>
    <col min="12287" max="12287" width="20.42578125" style="150" customWidth="1"/>
    <col min="12288" max="12288" width="20.85546875" style="150" customWidth="1"/>
    <col min="12289" max="12290" width="22" style="150" customWidth="1"/>
    <col min="12291" max="12291" width="0" style="150" hidden="1" customWidth="1"/>
    <col min="12292" max="12292" width="27.28515625" style="150" customWidth="1"/>
    <col min="12293" max="12293" width="18.140625" style="150" bestFit="1" customWidth="1"/>
    <col min="12294" max="12294" width="11.42578125" style="150" bestFit="1" customWidth="1"/>
    <col min="12295" max="12295" width="11.5703125" style="150" bestFit="1" customWidth="1"/>
    <col min="12296" max="12531" width="9.140625" style="150"/>
    <col min="12532" max="12532" width="0" style="150" hidden="1" customWidth="1"/>
    <col min="12533" max="12533" width="21.7109375" style="150" customWidth="1"/>
    <col min="12534" max="12534" width="48.140625" style="150" customWidth="1"/>
    <col min="12535" max="12535" width="29.7109375" style="150" customWidth="1"/>
    <col min="12536" max="12536" width="11.42578125" style="150" customWidth="1"/>
    <col min="12537" max="12537" width="7.5703125" style="150" customWidth="1"/>
    <col min="12538" max="12538" width="11.7109375" style="150" customWidth="1"/>
    <col min="12539" max="12539" width="7.140625" style="150" customWidth="1"/>
    <col min="12540" max="12540" width="0" style="150" hidden="1" customWidth="1"/>
    <col min="12541" max="12542" width="19.140625" style="150" customWidth="1"/>
    <col min="12543" max="12543" width="20.42578125" style="150" customWidth="1"/>
    <col min="12544" max="12544" width="20.85546875" style="150" customWidth="1"/>
    <col min="12545" max="12546" width="22" style="150" customWidth="1"/>
    <col min="12547" max="12547" width="0" style="150" hidden="1" customWidth="1"/>
    <col min="12548" max="12548" width="27.28515625" style="150" customWidth="1"/>
    <col min="12549" max="12549" width="18.140625" style="150" bestFit="1" customWidth="1"/>
    <col min="12550" max="12550" width="11.42578125" style="150" bestFit="1" customWidth="1"/>
    <col min="12551" max="12551" width="11.5703125" style="150" bestFit="1" customWidth="1"/>
    <col min="12552" max="12787" width="9.140625" style="150"/>
    <col min="12788" max="12788" width="0" style="150" hidden="1" customWidth="1"/>
    <col min="12789" max="12789" width="21.7109375" style="150" customWidth="1"/>
    <col min="12790" max="12790" width="48.140625" style="150" customWidth="1"/>
    <col min="12791" max="12791" width="29.7109375" style="150" customWidth="1"/>
    <col min="12792" max="12792" width="11.42578125" style="150" customWidth="1"/>
    <col min="12793" max="12793" width="7.5703125" style="150" customWidth="1"/>
    <col min="12794" max="12794" width="11.7109375" style="150" customWidth="1"/>
    <col min="12795" max="12795" width="7.140625" style="150" customWidth="1"/>
    <col min="12796" max="12796" width="0" style="150" hidden="1" customWidth="1"/>
    <col min="12797" max="12798" width="19.140625" style="150" customWidth="1"/>
    <col min="12799" max="12799" width="20.42578125" style="150" customWidth="1"/>
    <col min="12800" max="12800" width="20.85546875" style="150" customWidth="1"/>
    <col min="12801" max="12802" width="22" style="150" customWidth="1"/>
    <col min="12803" max="12803" width="0" style="150" hidden="1" customWidth="1"/>
    <col min="12804" max="12804" width="27.28515625" style="150" customWidth="1"/>
    <col min="12805" max="12805" width="18.140625" style="150" bestFit="1" customWidth="1"/>
    <col min="12806" max="12806" width="11.42578125" style="150" bestFit="1" customWidth="1"/>
    <col min="12807" max="12807" width="11.5703125" style="150" bestFit="1" customWidth="1"/>
    <col min="12808" max="13043" width="9.140625" style="150"/>
    <col min="13044" max="13044" width="0" style="150" hidden="1" customWidth="1"/>
    <col min="13045" max="13045" width="21.7109375" style="150" customWidth="1"/>
    <col min="13046" max="13046" width="48.140625" style="150" customWidth="1"/>
    <col min="13047" max="13047" width="29.7109375" style="150" customWidth="1"/>
    <col min="13048" max="13048" width="11.42578125" style="150" customWidth="1"/>
    <col min="13049" max="13049" width="7.5703125" style="150" customWidth="1"/>
    <col min="13050" max="13050" width="11.7109375" style="150" customWidth="1"/>
    <col min="13051" max="13051" width="7.140625" style="150" customWidth="1"/>
    <col min="13052" max="13052" width="0" style="150" hidden="1" customWidth="1"/>
    <col min="13053" max="13054" width="19.140625" style="150" customWidth="1"/>
    <col min="13055" max="13055" width="20.42578125" style="150" customWidth="1"/>
    <col min="13056" max="13056" width="20.85546875" style="150" customWidth="1"/>
    <col min="13057" max="13058" width="22" style="150" customWidth="1"/>
    <col min="13059" max="13059" width="0" style="150" hidden="1" customWidth="1"/>
    <col min="13060" max="13060" width="27.28515625" style="150" customWidth="1"/>
    <col min="13061" max="13061" width="18.140625" style="150" bestFit="1" customWidth="1"/>
    <col min="13062" max="13062" width="11.42578125" style="150" bestFit="1" customWidth="1"/>
    <col min="13063" max="13063" width="11.5703125" style="150" bestFit="1" customWidth="1"/>
    <col min="13064" max="13299" width="9.140625" style="150"/>
    <col min="13300" max="13300" width="0" style="150" hidden="1" customWidth="1"/>
    <col min="13301" max="13301" width="21.7109375" style="150" customWidth="1"/>
    <col min="13302" max="13302" width="48.140625" style="150" customWidth="1"/>
    <col min="13303" max="13303" width="29.7109375" style="150" customWidth="1"/>
    <col min="13304" max="13304" width="11.42578125" style="150" customWidth="1"/>
    <col min="13305" max="13305" width="7.5703125" style="150" customWidth="1"/>
    <col min="13306" max="13306" width="11.7109375" style="150" customWidth="1"/>
    <col min="13307" max="13307" width="7.140625" style="150" customWidth="1"/>
    <col min="13308" max="13308" width="0" style="150" hidden="1" customWidth="1"/>
    <col min="13309" max="13310" width="19.140625" style="150" customWidth="1"/>
    <col min="13311" max="13311" width="20.42578125" style="150" customWidth="1"/>
    <col min="13312" max="13312" width="20.85546875" style="150" customWidth="1"/>
    <col min="13313" max="13314" width="22" style="150" customWidth="1"/>
    <col min="13315" max="13315" width="0" style="150" hidden="1" customWidth="1"/>
    <col min="13316" max="13316" width="27.28515625" style="150" customWidth="1"/>
    <col min="13317" max="13317" width="18.140625" style="150" bestFit="1" customWidth="1"/>
    <col min="13318" max="13318" width="11.42578125" style="150" bestFit="1" customWidth="1"/>
    <col min="13319" max="13319" width="11.5703125" style="150" bestFit="1" customWidth="1"/>
    <col min="13320" max="13555" width="9.140625" style="150"/>
    <col min="13556" max="13556" width="0" style="150" hidden="1" customWidth="1"/>
    <col min="13557" max="13557" width="21.7109375" style="150" customWidth="1"/>
    <col min="13558" max="13558" width="48.140625" style="150" customWidth="1"/>
    <col min="13559" max="13559" width="29.7109375" style="150" customWidth="1"/>
    <col min="13560" max="13560" width="11.42578125" style="150" customWidth="1"/>
    <col min="13561" max="13561" width="7.5703125" style="150" customWidth="1"/>
    <col min="13562" max="13562" width="11.7109375" style="150" customWidth="1"/>
    <col min="13563" max="13563" width="7.140625" style="150" customWidth="1"/>
    <col min="13564" max="13564" width="0" style="150" hidden="1" customWidth="1"/>
    <col min="13565" max="13566" width="19.140625" style="150" customWidth="1"/>
    <col min="13567" max="13567" width="20.42578125" style="150" customWidth="1"/>
    <col min="13568" max="13568" width="20.85546875" style="150" customWidth="1"/>
    <col min="13569" max="13570" width="22" style="150" customWidth="1"/>
    <col min="13571" max="13571" width="0" style="150" hidden="1" customWidth="1"/>
    <col min="13572" max="13572" width="27.28515625" style="150" customWidth="1"/>
    <col min="13573" max="13573" width="18.140625" style="150" bestFit="1" customWidth="1"/>
    <col min="13574" max="13574" width="11.42578125" style="150" bestFit="1" customWidth="1"/>
    <col min="13575" max="13575" width="11.5703125" style="150" bestFit="1" customWidth="1"/>
    <col min="13576" max="13811" width="9.140625" style="150"/>
    <col min="13812" max="13812" width="0" style="150" hidden="1" customWidth="1"/>
    <col min="13813" max="13813" width="21.7109375" style="150" customWidth="1"/>
    <col min="13814" max="13814" width="48.140625" style="150" customWidth="1"/>
    <col min="13815" max="13815" width="29.7109375" style="150" customWidth="1"/>
    <col min="13816" max="13816" width="11.42578125" style="150" customWidth="1"/>
    <col min="13817" max="13817" width="7.5703125" style="150" customWidth="1"/>
    <col min="13818" max="13818" width="11.7109375" style="150" customWidth="1"/>
    <col min="13819" max="13819" width="7.140625" style="150" customWidth="1"/>
    <col min="13820" max="13820" width="0" style="150" hidden="1" customWidth="1"/>
    <col min="13821" max="13822" width="19.140625" style="150" customWidth="1"/>
    <col min="13823" max="13823" width="20.42578125" style="150" customWidth="1"/>
    <col min="13824" max="13824" width="20.85546875" style="150" customWidth="1"/>
    <col min="13825" max="13826" width="22" style="150" customWidth="1"/>
    <col min="13827" max="13827" width="0" style="150" hidden="1" customWidth="1"/>
    <col min="13828" max="13828" width="27.28515625" style="150" customWidth="1"/>
    <col min="13829" max="13829" width="18.140625" style="150" bestFit="1" customWidth="1"/>
    <col min="13830" max="13830" width="11.42578125" style="150" bestFit="1" customWidth="1"/>
    <col min="13831" max="13831" width="11.5703125" style="150" bestFit="1" customWidth="1"/>
    <col min="13832" max="14067" width="9.140625" style="150"/>
    <col min="14068" max="14068" width="0" style="150" hidden="1" customWidth="1"/>
    <col min="14069" max="14069" width="21.7109375" style="150" customWidth="1"/>
    <col min="14070" max="14070" width="48.140625" style="150" customWidth="1"/>
    <col min="14071" max="14071" width="29.7109375" style="150" customWidth="1"/>
    <col min="14072" max="14072" width="11.42578125" style="150" customWidth="1"/>
    <col min="14073" max="14073" width="7.5703125" style="150" customWidth="1"/>
    <col min="14074" max="14074" width="11.7109375" style="150" customWidth="1"/>
    <col min="14075" max="14075" width="7.140625" style="150" customWidth="1"/>
    <col min="14076" max="14076" width="0" style="150" hidden="1" customWidth="1"/>
    <col min="14077" max="14078" width="19.140625" style="150" customWidth="1"/>
    <col min="14079" max="14079" width="20.42578125" style="150" customWidth="1"/>
    <col min="14080" max="14080" width="20.85546875" style="150" customWidth="1"/>
    <col min="14081" max="14082" width="22" style="150" customWidth="1"/>
    <col min="14083" max="14083" width="0" style="150" hidden="1" customWidth="1"/>
    <col min="14084" max="14084" width="27.28515625" style="150" customWidth="1"/>
    <col min="14085" max="14085" width="18.140625" style="150" bestFit="1" customWidth="1"/>
    <col min="14086" max="14086" width="11.42578125" style="150" bestFit="1" customWidth="1"/>
    <col min="14087" max="14087" width="11.5703125" style="150" bestFit="1" customWidth="1"/>
    <col min="14088" max="14323" width="9.140625" style="150"/>
    <col min="14324" max="14324" width="0" style="150" hidden="1" customWidth="1"/>
    <col min="14325" max="14325" width="21.7109375" style="150" customWidth="1"/>
    <col min="14326" max="14326" width="48.140625" style="150" customWidth="1"/>
    <col min="14327" max="14327" width="29.7109375" style="150" customWidth="1"/>
    <col min="14328" max="14328" width="11.42578125" style="150" customWidth="1"/>
    <col min="14329" max="14329" width="7.5703125" style="150" customWidth="1"/>
    <col min="14330" max="14330" width="11.7109375" style="150" customWidth="1"/>
    <col min="14331" max="14331" width="7.140625" style="150" customWidth="1"/>
    <col min="14332" max="14332" width="0" style="150" hidden="1" customWidth="1"/>
    <col min="14333" max="14334" width="19.140625" style="150" customWidth="1"/>
    <col min="14335" max="14335" width="20.42578125" style="150" customWidth="1"/>
    <col min="14336" max="14336" width="20.85546875" style="150" customWidth="1"/>
    <col min="14337" max="14338" width="22" style="150" customWidth="1"/>
    <col min="14339" max="14339" width="0" style="150" hidden="1" customWidth="1"/>
    <col min="14340" max="14340" width="27.28515625" style="150" customWidth="1"/>
    <col min="14341" max="14341" width="18.140625" style="150" bestFit="1" customWidth="1"/>
    <col min="14342" max="14342" width="11.42578125" style="150" bestFit="1" customWidth="1"/>
    <col min="14343" max="14343" width="11.5703125" style="150" bestFit="1" customWidth="1"/>
    <col min="14344" max="14579" width="9.140625" style="150"/>
    <col min="14580" max="14580" width="0" style="150" hidden="1" customWidth="1"/>
    <col min="14581" max="14581" width="21.7109375" style="150" customWidth="1"/>
    <col min="14582" max="14582" width="48.140625" style="150" customWidth="1"/>
    <col min="14583" max="14583" width="29.7109375" style="150" customWidth="1"/>
    <col min="14584" max="14584" width="11.42578125" style="150" customWidth="1"/>
    <col min="14585" max="14585" width="7.5703125" style="150" customWidth="1"/>
    <col min="14586" max="14586" width="11.7109375" style="150" customWidth="1"/>
    <col min="14587" max="14587" width="7.140625" style="150" customWidth="1"/>
    <col min="14588" max="14588" width="0" style="150" hidden="1" customWidth="1"/>
    <col min="14589" max="14590" width="19.140625" style="150" customWidth="1"/>
    <col min="14591" max="14591" width="20.42578125" style="150" customWidth="1"/>
    <col min="14592" max="14592" width="20.85546875" style="150" customWidth="1"/>
    <col min="14593" max="14594" width="22" style="150" customWidth="1"/>
    <col min="14595" max="14595" width="0" style="150" hidden="1" customWidth="1"/>
    <col min="14596" max="14596" width="27.28515625" style="150" customWidth="1"/>
    <col min="14597" max="14597" width="18.140625" style="150" bestFit="1" customWidth="1"/>
    <col min="14598" max="14598" width="11.42578125" style="150" bestFit="1" customWidth="1"/>
    <col min="14599" max="14599" width="11.5703125" style="150" bestFit="1" customWidth="1"/>
    <col min="14600" max="14835" width="9.140625" style="150"/>
    <col min="14836" max="14836" width="0" style="150" hidden="1" customWidth="1"/>
    <col min="14837" max="14837" width="21.7109375" style="150" customWidth="1"/>
    <col min="14838" max="14838" width="48.140625" style="150" customWidth="1"/>
    <col min="14839" max="14839" width="29.7109375" style="150" customWidth="1"/>
    <col min="14840" max="14840" width="11.42578125" style="150" customWidth="1"/>
    <col min="14841" max="14841" width="7.5703125" style="150" customWidth="1"/>
    <col min="14842" max="14842" width="11.7109375" style="150" customWidth="1"/>
    <col min="14843" max="14843" width="7.140625" style="150" customWidth="1"/>
    <col min="14844" max="14844" width="0" style="150" hidden="1" customWidth="1"/>
    <col min="14845" max="14846" width="19.140625" style="150" customWidth="1"/>
    <col min="14847" max="14847" width="20.42578125" style="150" customWidth="1"/>
    <col min="14848" max="14848" width="20.85546875" style="150" customWidth="1"/>
    <col min="14849" max="14850" width="22" style="150" customWidth="1"/>
    <col min="14851" max="14851" width="0" style="150" hidden="1" customWidth="1"/>
    <col min="14852" max="14852" width="27.28515625" style="150" customWidth="1"/>
    <col min="14853" max="14853" width="18.140625" style="150" bestFit="1" customWidth="1"/>
    <col min="14854" max="14854" width="11.42578125" style="150" bestFit="1" customWidth="1"/>
    <col min="14855" max="14855" width="11.5703125" style="150" bestFit="1" customWidth="1"/>
    <col min="14856" max="15091" width="9.140625" style="150"/>
    <col min="15092" max="15092" width="0" style="150" hidden="1" customWidth="1"/>
    <col min="15093" max="15093" width="21.7109375" style="150" customWidth="1"/>
    <col min="15094" max="15094" width="48.140625" style="150" customWidth="1"/>
    <col min="15095" max="15095" width="29.7109375" style="150" customWidth="1"/>
    <col min="15096" max="15096" width="11.42578125" style="150" customWidth="1"/>
    <col min="15097" max="15097" width="7.5703125" style="150" customWidth="1"/>
    <col min="15098" max="15098" width="11.7109375" style="150" customWidth="1"/>
    <col min="15099" max="15099" width="7.140625" style="150" customWidth="1"/>
    <col min="15100" max="15100" width="0" style="150" hidden="1" customWidth="1"/>
    <col min="15101" max="15102" width="19.140625" style="150" customWidth="1"/>
    <col min="15103" max="15103" width="20.42578125" style="150" customWidth="1"/>
    <col min="15104" max="15104" width="20.85546875" style="150" customWidth="1"/>
    <col min="15105" max="15106" width="22" style="150" customWidth="1"/>
    <col min="15107" max="15107" width="0" style="150" hidden="1" customWidth="1"/>
    <col min="15108" max="15108" width="27.28515625" style="150" customWidth="1"/>
    <col min="15109" max="15109" width="18.140625" style="150" bestFit="1" customWidth="1"/>
    <col min="15110" max="15110" width="11.42578125" style="150" bestFit="1" customWidth="1"/>
    <col min="15111" max="15111" width="11.5703125" style="150" bestFit="1" customWidth="1"/>
    <col min="15112" max="15347" width="9.140625" style="150"/>
    <col min="15348" max="15348" width="0" style="150" hidden="1" customWidth="1"/>
    <col min="15349" max="15349" width="21.7109375" style="150" customWidth="1"/>
    <col min="15350" max="15350" width="48.140625" style="150" customWidth="1"/>
    <col min="15351" max="15351" width="29.7109375" style="150" customWidth="1"/>
    <col min="15352" max="15352" width="11.42578125" style="150" customWidth="1"/>
    <col min="15353" max="15353" width="7.5703125" style="150" customWidth="1"/>
    <col min="15354" max="15354" width="11.7109375" style="150" customWidth="1"/>
    <col min="15355" max="15355" width="7.140625" style="150" customWidth="1"/>
    <col min="15356" max="15356" width="0" style="150" hidden="1" customWidth="1"/>
    <col min="15357" max="15358" width="19.140625" style="150" customWidth="1"/>
    <col min="15359" max="15359" width="20.42578125" style="150" customWidth="1"/>
    <col min="15360" max="15360" width="20.85546875" style="150" customWidth="1"/>
    <col min="15361" max="15362" width="22" style="150" customWidth="1"/>
    <col min="15363" max="15363" width="0" style="150" hidden="1" customWidth="1"/>
    <col min="15364" max="15364" width="27.28515625" style="150" customWidth="1"/>
    <col min="15365" max="15365" width="18.140625" style="150" bestFit="1" customWidth="1"/>
    <col min="15366" max="15366" width="11.42578125" style="150" bestFit="1" customWidth="1"/>
    <col min="15367" max="15367" width="11.5703125" style="150" bestFit="1" customWidth="1"/>
    <col min="15368" max="15603" width="9.140625" style="150"/>
    <col min="15604" max="15604" width="0" style="150" hidden="1" customWidth="1"/>
    <col min="15605" max="15605" width="21.7109375" style="150" customWidth="1"/>
    <col min="15606" max="15606" width="48.140625" style="150" customWidth="1"/>
    <col min="15607" max="15607" width="29.7109375" style="150" customWidth="1"/>
    <col min="15608" max="15608" width="11.42578125" style="150" customWidth="1"/>
    <col min="15609" max="15609" width="7.5703125" style="150" customWidth="1"/>
    <col min="15610" max="15610" width="11.7109375" style="150" customWidth="1"/>
    <col min="15611" max="15611" width="7.140625" style="150" customWidth="1"/>
    <col min="15612" max="15612" width="0" style="150" hidden="1" customWidth="1"/>
    <col min="15613" max="15614" width="19.140625" style="150" customWidth="1"/>
    <col min="15615" max="15615" width="20.42578125" style="150" customWidth="1"/>
    <col min="15616" max="15616" width="20.85546875" style="150" customWidth="1"/>
    <col min="15617" max="15618" width="22" style="150" customWidth="1"/>
    <col min="15619" max="15619" width="0" style="150" hidden="1" customWidth="1"/>
    <col min="15620" max="15620" width="27.28515625" style="150" customWidth="1"/>
    <col min="15621" max="15621" width="18.140625" style="150" bestFit="1" customWidth="1"/>
    <col min="15622" max="15622" width="11.42578125" style="150" bestFit="1" customWidth="1"/>
    <col min="15623" max="15623" width="11.5703125" style="150" bestFit="1" customWidth="1"/>
    <col min="15624" max="15859" width="9.140625" style="150"/>
    <col min="15860" max="15860" width="0" style="150" hidden="1" customWidth="1"/>
    <col min="15861" max="15861" width="21.7109375" style="150" customWidth="1"/>
    <col min="15862" max="15862" width="48.140625" style="150" customWidth="1"/>
    <col min="15863" max="15863" width="29.7109375" style="150" customWidth="1"/>
    <col min="15864" max="15864" width="11.42578125" style="150" customWidth="1"/>
    <col min="15865" max="15865" width="7.5703125" style="150" customWidth="1"/>
    <col min="15866" max="15866" width="11.7109375" style="150" customWidth="1"/>
    <col min="15867" max="15867" width="7.140625" style="150" customWidth="1"/>
    <col min="15868" max="15868" width="0" style="150" hidden="1" customWidth="1"/>
    <col min="15869" max="15870" width="19.140625" style="150" customWidth="1"/>
    <col min="15871" max="15871" width="20.42578125" style="150" customWidth="1"/>
    <col min="15872" max="15872" width="20.85546875" style="150" customWidth="1"/>
    <col min="15873" max="15874" width="22" style="150" customWidth="1"/>
    <col min="15875" max="15875" width="0" style="150" hidden="1" customWidth="1"/>
    <col min="15876" max="15876" width="27.28515625" style="150" customWidth="1"/>
    <col min="15877" max="15877" width="18.140625" style="150" bestFit="1" customWidth="1"/>
    <col min="15878" max="15878" width="11.42578125" style="150" bestFit="1" customWidth="1"/>
    <col min="15879" max="15879" width="11.5703125" style="150" bestFit="1" customWidth="1"/>
    <col min="15880" max="16115" width="9.140625" style="150"/>
    <col min="16116" max="16116" width="0" style="150" hidden="1" customWidth="1"/>
    <col min="16117" max="16117" width="21.7109375" style="150" customWidth="1"/>
    <col min="16118" max="16118" width="48.140625" style="150" customWidth="1"/>
    <col min="16119" max="16119" width="29.7109375" style="150" customWidth="1"/>
    <col min="16120" max="16120" width="11.42578125" style="150" customWidth="1"/>
    <col min="16121" max="16121" width="7.5703125" style="150" customWidth="1"/>
    <col min="16122" max="16122" width="11.7109375" style="150" customWidth="1"/>
    <col min="16123" max="16123" width="7.140625" style="150" customWidth="1"/>
    <col min="16124" max="16124" width="0" style="150" hidden="1" customWidth="1"/>
    <col min="16125" max="16126" width="19.140625" style="150" customWidth="1"/>
    <col min="16127" max="16127" width="20.42578125" style="150" customWidth="1"/>
    <col min="16128" max="16128" width="20.85546875" style="150" customWidth="1"/>
    <col min="16129" max="16130" width="22" style="150" customWidth="1"/>
    <col min="16131" max="16131" width="0" style="150" hidden="1" customWidth="1"/>
    <col min="16132" max="16132" width="27.28515625" style="150" customWidth="1"/>
    <col min="16133" max="16133" width="18.140625" style="150" bestFit="1" customWidth="1"/>
    <col min="16134" max="16134" width="11.42578125" style="150" bestFit="1" customWidth="1"/>
    <col min="16135" max="16135" width="11.5703125" style="150" bestFit="1" customWidth="1"/>
    <col min="16136" max="16384" width="9.140625" style="150"/>
  </cols>
  <sheetData>
    <row r="1" spans="1:31" ht="16.5" customHeight="1" x14ac:dyDescent="0.45">
      <c r="M1" s="152"/>
    </row>
    <row r="2" spans="1:31" s="152" customFormat="1" ht="11.25" customHeight="1" x14ac:dyDescent="0.45">
      <c r="A2" s="153"/>
      <c r="B2" s="153"/>
      <c r="C2" s="154"/>
      <c r="D2" s="154"/>
      <c r="E2" s="155"/>
      <c r="F2" s="155"/>
      <c r="G2" s="155"/>
      <c r="H2" s="307"/>
      <c r="I2" s="308"/>
      <c r="J2" s="308"/>
      <c r="K2" s="308"/>
      <c r="L2" s="307" t="s">
        <v>264</v>
      </c>
      <c r="M2" s="307"/>
      <c r="N2" s="307"/>
      <c r="O2" s="307"/>
      <c r="P2" s="307"/>
      <c r="Q2" s="187"/>
    </row>
    <row r="3" spans="1:31" s="152" customFormat="1" ht="28.5" x14ac:dyDescent="0.45">
      <c r="A3" s="153"/>
      <c r="B3" s="153"/>
      <c r="C3" s="154"/>
      <c r="D3" s="154"/>
      <c r="E3" s="155"/>
      <c r="F3" s="155"/>
      <c r="G3" s="155"/>
      <c r="H3" s="308"/>
      <c r="I3" s="308"/>
      <c r="J3" s="308"/>
      <c r="K3" s="308"/>
      <c r="L3" s="307"/>
      <c r="M3" s="307"/>
      <c r="N3" s="307"/>
      <c r="O3" s="307"/>
      <c r="P3" s="307"/>
      <c r="Q3" s="187"/>
    </row>
    <row r="4" spans="1:31" s="152" customFormat="1" ht="61.5" customHeight="1" x14ac:dyDescent="0.45">
      <c r="A4" s="153"/>
      <c r="B4" s="153"/>
      <c r="C4" s="154"/>
      <c r="D4" s="154"/>
      <c r="E4" s="155"/>
      <c r="F4" s="155"/>
      <c r="G4" s="155"/>
      <c r="H4" s="308"/>
      <c r="I4" s="308"/>
      <c r="J4" s="308"/>
      <c r="K4" s="308"/>
      <c r="L4" s="307"/>
      <c r="M4" s="307"/>
      <c r="N4" s="307"/>
      <c r="O4" s="307"/>
      <c r="P4" s="307"/>
      <c r="Q4" s="187"/>
    </row>
    <row r="5" spans="1:31" s="153" customFormat="1" ht="72.75" customHeight="1" x14ac:dyDescent="0.45">
      <c r="A5" s="318" t="s">
        <v>265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9"/>
      <c r="M5" s="319"/>
      <c r="N5" s="319"/>
      <c r="O5" s="319"/>
      <c r="P5" s="226"/>
      <c r="Q5" s="186"/>
    </row>
    <row r="6" spans="1:31" s="156" customFormat="1" ht="39.75" customHeight="1" x14ac:dyDescent="0.35">
      <c r="A6" s="314" t="s">
        <v>5</v>
      </c>
      <c r="B6" s="312" t="s">
        <v>17</v>
      </c>
      <c r="C6" s="312" t="s">
        <v>18</v>
      </c>
      <c r="D6" s="309" t="s">
        <v>19</v>
      </c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1"/>
      <c r="Q6" s="171"/>
    </row>
    <row r="7" spans="1:31" s="156" customFormat="1" ht="88.5" customHeight="1" x14ac:dyDescent="0.35">
      <c r="A7" s="314"/>
      <c r="B7" s="312"/>
      <c r="C7" s="312"/>
      <c r="D7" s="183" t="s">
        <v>42</v>
      </c>
      <c r="E7" s="181">
        <v>2014</v>
      </c>
      <c r="F7" s="181">
        <v>2015</v>
      </c>
      <c r="G7" s="181">
        <v>2016</v>
      </c>
      <c r="H7" s="181">
        <v>2017</v>
      </c>
      <c r="I7" s="181">
        <v>2018</v>
      </c>
      <c r="J7" s="181">
        <v>2019</v>
      </c>
      <c r="K7" s="181">
        <v>2020</v>
      </c>
      <c r="L7" s="184">
        <v>2021</v>
      </c>
      <c r="M7" s="184">
        <v>2022</v>
      </c>
      <c r="N7" s="184">
        <v>2023</v>
      </c>
      <c r="O7" s="184">
        <v>2024</v>
      </c>
      <c r="P7" s="227">
        <v>2025</v>
      </c>
      <c r="Q7" s="172"/>
    </row>
    <row r="8" spans="1:31" s="156" customFormat="1" ht="38.25" customHeight="1" x14ac:dyDescent="0.35">
      <c r="A8" s="313" t="s">
        <v>20</v>
      </c>
      <c r="B8" s="313" t="s">
        <v>176</v>
      </c>
      <c r="C8" s="157" t="s">
        <v>0</v>
      </c>
      <c r="D8" s="185">
        <f>E8+F8+G8+H8+I8+J8+K8+L8+M8+N8+O8+P8</f>
        <v>2826636.2850000001</v>
      </c>
      <c r="E8" s="185">
        <f>E10+E11+E12+E13+E14+E15+E16+E17+E19+E21</f>
        <v>138477.5</v>
      </c>
      <c r="F8" s="185">
        <f t="shared" ref="F8:J8" si="0">F10+F11+F12+F13+F14+F15+F16+F17+F19+F21</f>
        <v>277752</v>
      </c>
      <c r="G8" s="185">
        <f t="shared" si="0"/>
        <v>166412.6</v>
      </c>
      <c r="H8" s="185">
        <f>SUM(H10:H21)</f>
        <v>105436.39000000001</v>
      </c>
      <c r="I8" s="185">
        <f>SUM(I10:I21)</f>
        <v>131546.63</v>
      </c>
      <c r="J8" s="185">
        <f t="shared" si="0"/>
        <v>128211.045</v>
      </c>
      <c r="K8" s="185">
        <f>K10+K11+K12+K13+K14+K15+K16+K17+K19+K21</f>
        <v>170080.63999999998</v>
      </c>
      <c r="L8" s="185">
        <f>SUM(L10:L21)</f>
        <v>185406.12</v>
      </c>
      <c r="M8" s="185">
        <f>SUM(M10:M21)</f>
        <v>272044.94</v>
      </c>
      <c r="N8" s="185">
        <f>SUM(N10:N21)</f>
        <v>314566.84999999998</v>
      </c>
      <c r="O8" s="185">
        <f t="shared" ref="O8:P8" si="1">SUM(O10:O21)</f>
        <v>437447.58</v>
      </c>
      <c r="P8" s="228">
        <f t="shared" si="1"/>
        <v>499253.99</v>
      </c>
      <c r="Q8" s="166">
        <f>R8+'4 бюджет'!K7</f>
        <v>2327382.2949999999</v>
      </c>
      <c r="R8" s="158">
        <f>SUM(S8:AC8)</f>
        <v>2327382.2949999999</v>
      </c>
      <c r="S8" s="158">
        <f>SUM(S10:S21)</f>
        <v>138477.5</v>
      </c>
      <c r="T8" s="158">
        <f t="shared" ref="T8:AC8" si="2">SUM(T10:T21)</f>
        <v>277752</v>
      </c>
      <c r="U8" s="158">
        <f t="shared" si="2"/>
        <v>166412.6</v>
      </c>
      <c r="V8" s="158">
        <f t="shared" si="2"/>
        <v>105436.39000000001</v>
      </c>
      <c r="W8" s="158">
        <f t="shared" si="2"/>
        <v>131546.63</v>
      </c>
      <c r="X8" s="158">
        <f t="shared" si="2"/>
        <v>128211.045</v>
      </c>
      <c r="Y8" s="158">
        <f t="shared" si="2"/>
        <v>170080.63999999998</v>
      </c>
      <c r="Z8" s="158">
        <f t="shared" si="2"/>
        <v>185406.12</v>
      </c>
      <c r="AA8" s="158">
        <f t="shared" si="2"/>
        <v>272044.94</v>
      </c>
      <c r="AB8" s="158">
        <f t="shared" si="2"/>
        <v>314566.84999999998</v>
      </c>
      <c r="AC8" s="158">
        <f t="shared" si="2"/>
        <v>437447.58</v>
      </c>
    </row>
    <row r="9" spans="1:31" s="156" customFormat="1" ht="24" customHeight="1" x14ac:dyDescent="0.35">
      <c r="A9" s="313"/>
      <c r="B9" s="313"/>
      <c r="C9" s="157" t="s">
        <v>177</v>
      </c>
      <c r="D9" s="185"/>
      <c r="E9" s="185"/>
      <c r="F9" s="185"/>
      <c r="G9" s="185"/>
      <c r="H9" s="185"/>
      <c r="I9" s="185"/>
      <c r="J9" s="185"/>
      <c r="K9" s="185"/>
      <c r="L9" s="159"/>
      <c r="M9" s="159"/>
      <c r="N9" s="159"/>
      <c r="O9" s="159"/>
      <c r="P9" s="159"/>
      <c r="Q9" s="166"/>
      <c r="R9" s="158">
        <f t="shared" ref="R9:R21" si="3">SUM(S9:AC9)</f>
        <v>0</v>
      </c>
    </row>
    <row r="10" spans="1:31" s="156" customFormat="1" ht="36.75" customHeight="1" x14ac:dyDescent="0.35">
      <c r="A10" s="313"/>
      <c r="B10" s="313"/>
      <c r="C10" s="160" t="s">
        <v>166</v>
      </c>
      <c r="D10" s="185">
        <f>E10+F10+G10+H10+I10+J10+K10+L10+M10+N10+O10+P10</f>
        <v>2055105.8949999998</v>
      </c>
      <c r="E10" s="185">
        <f t="shared" ref="E10" si="4">E24+E37+E54</f>
        <v>84325</v>
      </c>
      <c r="F10" s="185">
        <f t="shared" ref="F10:P10" si="5">F24+F37+F54</f>
        <v>68349.999999999985</v>
      </c>
      <c r="G10" s="185">
        <f t="shared" si="5"/>
        <v>82632.100000000006</v>
      </c>
      <c r="H10" s="185">
        <f t="shared" si="5"/>
        <v>82711.900000000009</v>
      </c>
      <c r="I10" s="185">
        <f t="shared" si="5"/>
        <v>103467</v>
      </c>
      <c r="J10" s="185">
        <f t="shared" si="5"/>
        <v>117656.94499999999</v>
      </c>
      <c r="K10" s="185">
        <f t="shared" si="5"/>
        <v>147095.9</v>
      </c>
      <c r="L10" s="185">
        <f>L24+L37+L54</f>
        <v>152253.68</v>
      </c>
      <c r="M10" s="185">
        <f t="shared" si="5"/>
        <v>203295.55</v>
      </c>
      <c r="N10" s="185">
        <f t="shared" si="5"/>
        <v>220348.00999999998</v>
      </c>
      <c r="O10" s="185">
        <f>O24+O37+O54+O57</f>
        <v>345318.11</v>
      </c>
      <c r="P10" s="228">
        <f t="shared" si="5"/>
        <v>447651.7</v>
      </c>
      <c r="Q10" s="166"/>
      <c r="R10" s="158">
        <f t="shared" si="3"/>
        <v>1607454.1949999998</v>
      </c>
      <c r="S10" s="158">
        <f t="shared" ref="S10:AC10" si="6">E24+E37+E54</f>
        <v>84325</v>
      </c>
      <c r="T10" s="158">
        <f t="shared" si="6"/>
        <v>68349.999999999985</v>
      </c>
      <c r="U10" s="158">
        <f t="shared" si="6"/>
        <v>82632.100000000006</v>
      </c>
      <c r="V10" s="158">
        <f t="shared" si="6"/>
        <v>82711.900000000009</v>
      </c>
      <c r="W10" s="158">
        <f t="shared" si="6"/>
        <v>103467</v>
      </c>
      <c r="X10" s="158">
        <f t="shared" si="6"/>
        <v>117656.94499999999</v>
      </c>
      <c r="Y10" s="158">
        <f t="shared" si="6"/>
        <v>147095.9</v>
      </c>
      <c r="Z10" s="158">
        <f t="shared" si="6"/>
        <v>152253.68</v>
      </c>
      <c r="AA10" s="158">
        <f t="shared" si="6"/>
        <v>203295.55</v>
      </c>
      <c r="AB10" s="158">
        <f t="shared" si="6"/>
        <v>220348.00999999998</v>
      </c>
      <c r="AC10" s="158">
        <f t="shared" si="6"/>
        <v>345318.11</v>
      </c>
    </row>
    <row r="11" spans="1:31" s="156" customFormat="1" ht="33.75" customHeight="1" x14ac:dyDescent="0.35">
      <c r="A11" s="313"/>
      <c r="B11" s="313"/>
      <c r="C11" s="160" t="s">
        <v>140</v>
      </c>
      <c r="D11" s="228">
        <f t="shared" ref="D11:D21" si="7">E11+F11+G11+H11+I11+J11+K11+L11+M11+N11+O11+P11</f>
        <v>56236.87</v>
      </c>
      <c r="E11" s="185">
        <f t="shared" ref="E11:P11" si="8">E25+E40</f>
        <v>2833</v>
      </c>
      <c r="F11" s="185">
        <f t="shared" si="8"/>
        <v>3276</v>
      </c>
      <c r="G11" s="185">
        <f>G25+G40+G59+G48</f>
        <v>4663.6000000000004</v>
      </c>
      <c r="H11" s="185">
        <f t="shared" si="8"/>
        <v>3348</v>
      </c>
      <c r="I11" s="185">
        <f>I25+I40+I48</f>
        <v>3749.1</v>
      </c>
      <c r="J11" s="185">
        <f t="shared" si="8"/>
        <v>2401</v>
      </c>
      <c r="K11" s="185">
        <f t="shared" si="8"/>
        <v>4242</v>
      </c>
      <c r="L11" s="185">
        <f t="shared" ref="L11:L16" si="9">L25+L40+L48+L59</f>
        <v>5312.84</v>
      </c>
      <c r="M11" s="185">
        <f>M25+M40+M48</f>
        <v>7942.49</v>
      </c>
      <c r="N11" s="185">
        <f>N25+N40+N59+N48</f>
        <v>6905.54</v>
      </c>
      <c r="O11" s="185">
        <f t="shared" si="8"/>
        <v>5484.8</v>
      </c>
      <c r="P11" s="228">
        <f t="shared" si="8"/>
        <v>6078.5</v>
      </c>
      <c r="Q11" s="166"/>
      <c r="R11" s="158">
        <f t="shared" si="3"/>
        <v>50158.37</v>
      </c>
      <c r="S11" s="158">
        <f t="shared" ref="S11:AC11" si="10">E25+E40+E48+E59</f>
        <v>2833</v>
      </c>
      <c r="T11" s="158">
        <f t="shared" si="10"/>
        <v>3276</v>
      </c>
      <c r="U11" s="158">
        <f t="shared" si="10"/>
        <v>4663.6000000000004</v>
      </c>
      <c r="V11" s="158">
        <f t="shared" si="10"/>
        <v>3348</v>
      </c>
      <c r="W11" s="158">
        <f t="shared" si="10"/>
        <v>3749.1</v>
      </c>
      <c r="X11" s="158">
        <f t="shared" si="10"/>
        <v>2401</v>
      </c>
      <c r="Y11" s="158">
        <f t="shared" si="10"/>
        <v>4242</v>
      </c>
      <c r="Z11" s="158">
        <f t="shared" si="10"/>
        <v>5312.84</v>
      </c>
      <c r="AA11" s="158">
        <f t="shared" si="10"/>
        <v>7942.49</v>
      </c>
      <c r="AB11" s="158">
        <f t="shared" si="10"/>
        <v>6905.54</v>
      </c>
      <c r="AC11" s="158">
        <f t="shared" si="10"/>
        <v>5484.8</v>
      </c>
      <c r="AD11" s="158"/>
      <c r="AE11" s="158"/>
    </row>
    <row r="12" spans="1:31" s="156" customFormat="1" ht="42" customHeight="1" x14ac:dyDescent="0.35">
      <c r="A12" s="313"/>
      <c r="B12" s="313"/>
      <c r="C12" s="160" t="s">
        <v>141</v>
      </c>
      <c r="D12" s="228">
        <f t="shared" si="7"/>
        <v>58271.1</v>
      </c>
      <c r="E12" s="185">
        <f>E26+E41</f>
        <v>3662</v>
      </c>
      <c r="F12" s="185">
        <f t="shared" ref="F12:K12" si="11">F26+F41</f>
        <v>3166</v>
      </c>
      <c r="G12" s="185">
        <f>G26+G41+G60</f>
        <v>4424.8999999999996</v>
      </c>
      <c r="H12" s="185">
        <f t="shared" si="11"/>
        <v>4356</v>
      </c>
      <c r="I12" s="185">
        <f t="shared" si="11"/>
        <v>6851.3</v>
      </c>
      <c r="J12" s="185">
        <f t="shared" si="11"/>
        <v>2058</v>
      </c>
      <c r="K12" s="185">
        <f t="shared" si="11"/>
        <v>5395</v>
      </c>
      <c r="L12" s="185">
        <f t="shared" si="9"/>
        <v>4561</v>
      </c>
      <c r="M12" s="185">
        <f t="shared" ref="M12" si="12">M26+M41+M49</f>
        <v>4703</v>
      </c>
      <c r="N12" s="185">
        <f>N26+N41+N49+N60</f>
        <v>8109.6</v>
      </c>
      <c r="O12" s="185">
        <f>O26+O41+O49</f>
        <v>5309</v>
      </c>
      <c r="P12" s="228">
        <f>P26+P41+P49</f>
        <v>5675.3</v>
      </c>
      <c r="Q12" s="166"/>
      <c r="R12" s="158">
        <f t="shared" si="3"/>
        <v>52595.799999999996</v>
      </c>
      <c r="S12" s="158">
        <f t="shared" ref="S12:AC16" si="13">E26+E41+E49+E60</f>
        <v>3662</v>
      </c>
      <c r="T12" s="158">
        <f t="shared" si="13"/>
        <v>3166</v>
      </c>
      <c r="U12" s="158">
        <f t="shared" si="13"/>
        <v>4424.8999999999996</v>
      </c>
      <c r="V12" s="158">
        <f t="shared" si="13"/>
        <v>4356</v>
      </c>
      <c r="W12" s="158">
        <f t="shared" si="13"/>
        <v>6851.3</v>
      </c>
      <c r="X12" s="158">
        <f t="shared" si="13"/>
        <v>2058</v>
      </c>
      <c r="Y12" s="158">
        <f t="shared" si="13"/>
        <v>5395</v>
      </c>
      <c r="Z12" s="158">
        <f t="shared" si="13"/>
        <v>4561</v>
      </c>
      <c r="AA12" s="158">
        <f t="shared" si="13"/>
        <v>4703</v>
      </c>
      <c r="AB12" s="158">
        <f t="shared" si="13"/>
        <v>8109.6</v>
      </c>
      <c r="AC12" s="158">
        <f t="shared" si="13"/>
        <v>5309</v>
      </c>
      <c r="AD12" s="158"/>
      <c r="AE12" s="158"/>
    </row>
    <row r="13" spans="1:31" s="156" customFormat="1" ht="39.75" customHeight="1" x14ac:dyDescent="0.35">
      <c r="A13" s="313"/>
      <c r="B13" s="313"/>
      <c r="C13" s="160" t="s">
        <v>142</v>
      </c>
      <c r="D13" s="228">
        <f t="shared" si="7"/>
        <v>48537.399999999994</v>
      </c>
      <c r="E13" s="185">
        <f>E27+E42</f>
        <v>1811</v>
      </c>
      <c r="F13" s="185">
        <f t="shared" ref="F13:K13" si="14">F27+F42</f>
        <v>2768</v>
      </c>
      <c r="G13" s="185">
        <f>G27+G42+G61</f>
        <v>5228</v>
      </c>
      <c r="H13" s="185">
        <f t="shared" si="14"/>
        <v>2885</v>
      </c>
      <c r="I13" s="185">
        <f>I27+I42+I50</f>
        <v>3487</v>
      </c>
      <c r="J13" s="185">
        <f t="shared" si="14"/>
        <v>2668.1</v>
      </c>
      <c r="K13" s="185">
        <f t="shared" si="14"/>
        <v>3500.24</v>
      </c>
      <c r="L13" s="185">
        <f t="shared" si="9"/>
        <v>6003.7</v>
      </c>
      <c r="M13" s="185">
        <f>M27+M42+M50</f>
        <v>3729.5</v>
      </c>
      <c r="N13" s="185">
        <f>N27+N42+N61</f>
        <v>6315.08</v>
      </c>
      <c r="O13" s="185">
        <f>O27+O42+O50</f>
        <v>6065.58</v>
      </c>
      <c r="P13" s="228">
        <f>P27+P42+P50</f>
        <v>4076.2</v>
      </c>
      <c r="Q13" s="166"/>
      <c r="R13" s="158">
        <f t="shared" si="3"/>
        <v>44461.2</v>
      </c>
      <c r="S13" s="158">
        <f t="shared" si="13"/>
        <v>1811</v>
      </c>
      <c r="T13" s="158">
        <f t="shared" si="13"/>
        <v>2768</v>
      </c>
      <c r="U13" s="158">
        <f t="shared" si="13"/>
        <v>5228</v>
      </c>
      <c r="V13" s="158">
        <f t="shared" si="13"/>
        <v>2885</v>
      </c>
      <c r="W13" s="158">
        <f t="shared" si="13"/>
        <v>3487</v>
      </c>
      <c r="X13" s="158">
        <f t="shared" si="13"/>
        <v>2668.1</v>
      </c>
      <c r="Y13" s="158">
        <f t="shared" si="13"/>
        <v>3500.24</v>
      </c>
      <c r="Z13" s="158">
        <f t="shared" si="13"/>
        <v>6003.7</v>
      </c>
      <c r="AA13" s="158">
        <f t="shared" si="13"/>
        <v>3729.5</v>
      </c>
      <c r="AB13" s="158">
        <f t="shared" si="13"/>
        <v>6315.08</v>
      </c>
      <c r="AC13" s="158">
        <f t="shared" si="13"/>
        <v>6065.58</v>
      </c>
      <c r="AD13" s="158"/>
      <c r="AE13" s="158"/>
    </row>
    <row r="14" spans="1:31" s="156" customFormat="1" ht="44.25" customHeight="1" x14ac:dyDescent="0.35">
      <c r="A14" s="313"/>
      <c r="B14" s="313"/>
      <c r="C14" s="160" t="s">
        <v>143</v>
      </c>
      <c r="D14" s="228">
        <f t="shared" si="7"/>
        <v>32587.010000000002</v>
      </c>
      <c r="E14" s="185">
        <f>E28+E43</f>
        <v>2234</v>
      </c>
      <c r="F14" s="185">
        <f t="shared" ref="F14:O14" si="15">F28+F43</f>
        <v>1931</v>
      </c>
      <c r="G14" s="185">
        <f>G28+G43+G62</f>
        <v>3121.3</v>
      </c>
      <c r="H14" s="185">
        <f t="shared" si="15"/>
        <v>3532.19</v>
      </c>
      <c r="I14" s="185">
        <f>I28+I43+I51</f>
        <v>3809.2</v>
      </c>
      <c r="J14" s="185">
        <f t="shared" si="15"/>
        <v>445</v>
      </c>
      <c r="K14" s="185">
        <f t="shared" si="15"/>
        <v>1886</v>
      </c>
      <c r="L14" s="185">
        <f t="shared" si="9"/>
        <v>2576.4</v>
      </c>
      <c r="M14" s="185">
        <f t="shared" si="15"/>
        <v>2899.9</v>
      </c>
      <c r="N14" s="185">
        <f>N28+N43+N62</f>
        <v>4592.4400000000005</v>
      </c>
      <c r="O14" s="185">
        <f t="shared" si="15"/>
        <v>3014.58</v>
      </c>
      <c r="P14" s="228">
        <f>P28+P43</f>
        <v>2545</v>
      </c>
      <c r="Q14" s="166"/>
      <c r="R14" s="158">
        <f t="shared" si="3"/>
        <v>30042.010000000002</v>
      </c>
      <c r="S14" s="158">
        <f t="shared" si="13"/>
        <v>2234</v>
      </c>
      <c r="T14" s="158">
        <f t="shared" si="13"/>
        <v>1931</v>
      </c>
      <c r="U14" s="158">
        <f t="shared" si="13"/>
        <v>3121.3</v>
      </c>
      <c r="V14" s="158">
        <f t="shared" si="13"/>
        <v>3532.19</v>
      </c>
      <c r="W14" s="158">
        <f t="shared" si="13"/>
        <v>3809.2</v>
      </c>
      <c r="X14" s="158">
        <f t="shared" si="13"/>
        <v>445</v>
      </c>
      <c r="Y14" s="158">
        <f t="shared" si="13"/>
        <v>1886</v>
      </c>
      <c r="Z14" s="158">
        <f t="shared" si="13"/>
        <v>2576.4</v>
      </c>
      <c r="AA14" s="158">
        <f t="shared" si="13"/>
        <v>2899.9</v>
      </c>
      <c r="AB14" s="158">
        <f t="shared" si="13"/>
        <v>4592.4400000000005</v>
      </c>
      <c r="AC14" s="158">
        <f t="shared" si="13"/>
        <v>3014.58</v>
      </c>
      <c r="AD14" s="158"/>
      <c r="AE14" s="158"/>
    </row>
    <row r="15" spans="1:31" s="156" customFormat="1" ht="39.75" customHeight="1" x14ac:dyDescent="0.35">
      <c r="A15" s="313"/>
      <c r="B15" s="313"/>
      <c r="C15" s="160" t="s">
        <v>144</v>
      </c>
      <c r="D15" s="228">
        <f t="shared" si="7"/>
        <v>50993.81</v>
      </c>
      <c r="E15" s="185">
        <f>E29+E44</f>
        <v>3783</v>
      </c>
      <c r="F15" s="185">
        <f t="shared" ref="F15:M15" si="16">F29+F44</f>
        <v>3444</v>
      </c>
      <c r="G15" s="185">
        <f>G29+G44+G63</f>
        <v>5757.7</v>
      </c>
      <c r="H15" s="185">
        <f t="shared" si="16"/>
        <v>4170</v>
      </c>
      <c r="I15" s="185">
        <f>I29+I44+I52</f>
        <v>6146.03</v>
      </c>
      <c r="J15" s="185">
        <f t="shared" si="16"/>
        <v>1182</v>
      </c>
      <c r="K15" s="185">
        <f t="shared" si="16"/>
        <v>4019</v>
      </c>
      <c r="L15" s="185">
        <f t="shared" si="9"/>
        <v>4412</v>
      </c>
      <c r="M15" s="185">
        <f t="shared" si="16"/>
        <v>2841</v>
      </c>
      <c r="N15" s="185">
        <f>N29+N44+N63</f>
        <v>6307.58</v>
      </c>
      <c r="O15" s="185">
        <f>O29+O44+O52</f>
        <v>4105.5</v>
      </c>
      <c r="P15" s="228">
        <f>P29+P44+P52</f>
        <v>4826</v>
      </c>
      <c r="Q15" s="166"/>
      <c r="R15" s="158">
        <f t="shared" si="3"/>
        <v>46167.81</v>
      </c>
      <c r="S15" s="158">
        <f t="shared" si="13"/>
        <v>3783</v>
      </c>
      <c r="T15" s="158">
        <f t="shared" si="13"/>
        <v>3444</v>
      </c>
      <c r="U15" s="158">
        <f t="shared" si="13"/>
        <v>5757.7</v>
      </c>
      <c r="V15" s="158">
        <f t="shared" si="13"/>
        <v>4170</v>
      </c>
      <c r="W15" s="158">
        <f t="shared" si="13"/>
        <v>6146.03</v>
      </c>
      <c r="X15" s="158">
        <f t="shared" si="13"/>
        <v>1182</v>
      </c>
      <c r="Y15" s="158">
        <f t="shared" si="13"/>
        <v>4019</v>
      </c>
      <c r="Z15" s="158">
        <f t="shared" si="13"/>
        <v>4412</v>
      </c>
      <c r="AA15" s="158">
        <f t="shared" si="13"/>
        <v>2841</v>
      </c>
      <c r="AB15" s="158">
        <f t="shared" si="13"/>
        <v>6307.58</v>
      </c>
      <c r="AC15" s="158">
        <f t="shared" si="13"/>
        <v>4105.5</v>
      </c>
      <c r="AD15" s="158"/>
      <c r="AE15" s="158"/>
    </row>
    <row r="16" spans="1:31" s="161" customFormat="1" ht="39" customHeight="1" x14ac:dyDescent="0.35">
      <c r="A16" s="313"/>
      <c r="B16" s="313"/>
      <c r="C16" s="160" t="s">
        <v>145</v>
      </c>
      <c r="D16" s="228">
        <f t="shared" si="7"/>
        <v>68597.3</v>
      </c>
      <c r="E16" s="185">
        <f>E30+E45+E53</f>
        <v>1305</v>
      </c>
      <c r="F16" s="185">
        <f>F30+F45+F53</f>
        <v>3506</v>
      </c>
      <c r="G16" s="185">
        <f>G30+G45+G64+G53</f>
        <v>6550</v>
      </c>
      <c r="H16" s="185">
        <f>H30+H45+H53</f>
        <v>3845.3</v>
      </c>
      <c r="I16" s="185">
        <f>I30+I45+I53</f>
        <v>2759</v>
      </c>
      <c r="J16" s="185">
        <f>J30+J45+J53</f>
        <v>1035</v>
      </c>
      <c r="K16" s="185">
        <f>K30+K45+K53</f>
        <v>3344.9</v>
      </c>
      <c r="L16" s="185">
        <f t="shared" si="9"/>
        <v>5756</v>
      </c>
      <c r="M16" s="185">
        <f>M30+M45+M53</f>
        <v>6764</v>
      </c>
      <c r="N16" s="185">
        <f>N30+N45+N53+N64</f>
        <v>10663.3</v>
      </c>
      <c r="O16" s="185">
        <f t="shared" ref="O16:P16" si="17">O30+O45+O53</f>
        <v>7920.51</v>
      </c>
      <c r="P16" s="228">
        <f t="shared" si="17"/>
        <v>15148.289999999999</v>
      </c>
      <c r="Q16" s="166"/>
      <c r="R16" s="158">
        <f t="shared" si="3"/>
        <v>53449.01</v>
      </c>
      <c r="S16" s="158">
        <f t="shared" si="13"/>
        <v>1305</v>
      </c>
      <c r="T16" s="158">
        <f t="shared" si="13"/>
        <v>3506</v>
      </c>
      <c r="U16" s="158">
        <f t="shared" si="13"/>
        <v>6550</v>
      </c>
      <c r="V16" s="158">
        <f t="shared" si="13"/>
        <v>3845.3</v>
      </c>
      <c r="W16" s="158">
        <f t="shared" si="13"/>
        <v>2759</v>
      </c>
      <c r="X16" s="158">
        <f t="shared" si="13"/>
        <v>1035</v>
      </c>
      <c r="Y16" s="158">
        <f t="shared" si="13"/>
        <v>3344.9</v>
      </c>
      <c r="Z16" s="158">
        <f t="shared" si="13"/>
        <v>5756</v>
      </c>
      <c r="AA16" s="158">
        <f t="shared" si="13"/>
        <v>6764</v>
      </c>
      <c r="AB16" s="158">
        <f t="shared" si="13"/>
        <v>10663.3</v>
      </c>
      <c r="AC16" s="158">
        <f t="shared" si="13"/>
        <v>7920.51</v>
      </c>
      <c r="AD16" s="158"/>
      <c r="AE16" s="158"/>
    </row>
    <row r="17" spans="1:29" s="161" customFormat="1" ht="34.5" customHeight="1" x14ac:dyDescent="0.35">
      <c r="A17" s="313"/>
      <c r="B17" s="313"/>
      <c r="C17" s="160" t="s">
        <v>169</v>
      </c>
      <c r="D17" s="228">
        <f t="shared" si="7"/>
        <v>368349.89999999997</v>
      </c>
      <c r="E17" s="185">
        <v>37088</v>
      </c>
      <c r="F17" s="185">
        <f>F31+F58</f>
        <v>190000</v>
      </c>
      <c r="G17" s="185">
        <f>G31</f>
        <v>52992</v>
      </c>
      <c r="H17" s="185">
        <f>H31</f>
        <v>0</v>
      </c>
      <c r="I17" s="185">
        <f>I31</f>
        <v>0</v>
      </c>
      <c r="J17" s="185">
        <v>0</v>
      </c>
      <c r="K17" s="185">
        <f>K31</f>
        <v>0</v>
      </c>
      <c r="L17" s="185">
        <f>L31+L58+L38</f>
        <v>3957</v>
      </c>
      <c r="M17" s="185">
        <f>M31+M58</f>
        <v>22605.1</v>
      </c>
      <c r="N17" s="185">
        <f>N31+N58</f>
        <v>23857.3</v>
      </c>
      <c r="O17" s="221">
        <f>O31+O58</f>
        <v>37850.5</v>
      </c>
      <c r="P17" s="228">
        <f>P31+P58</f>
        <v>0</v>
      </c>
      <c r="Q17" s="166"/>
      <c r="R17" s="158">
        <f t="shared" si="3"/>
        <v>368349.89999999997</v>
      </c>
      <c r="S17" s="158">
        <f>E31+E58</f>
        <v>37088</v>
      </c>
      <c r="T17" s="158">
        <f t="shared" ref="T17:AC17" si="18">F31+F58</f>
        <v>190000</v>
      </c>
      <c r="U17" s="158">
        <f t="shared" si="18"/>
        <v>52992</v>
      </c>
      <c r="V17" s="158">
        <f t="shared" si="18"/>
        <v>0</v>
      </c>
      <c r="W17" s="158">
        <f t="shared" si="18"/>
        <v>0</v>
      </c>
      <c r="X17" s="158">
        <f t="shared" si="18"/>
        <v>0</v>
      </c>
      <c r="Y17" s="158">
        <f t="shared" si="18"/>
        <v>0</v>
      </c>
      <c r="Z17" s="158">
        <f t="shared" si="18"/>
        <v>3957</v>
      </c>
      <c r="AA17" s="158">
        <f t="shared" si="18"/>
        <v>22605.1</v>
      </c>
      <c r="AB17" s="158">
        <f t="shared" si="18"/>
        <v>23857.3</v>
      </c>
      <c r="AC17" s="158">
        <f t="shared" si="18"/>
        <v>37850.5</v>
      </c>
    </row>
    <row r="18" spans="1:29" s="161" customFormat="1" ht="48" customHeight="1" x14ac:dyDescent="0.35">
      <c r="A18" s="313"/>
      <c r="B18" s="313"/>
      <c r="C18" s="160" t="s">
        <v>281</v>
      </c>
      <c r="D18" s="228">
        <f>M18+N18+O18+P18</f>
        <v>79984</v>
      </c>
      <c r="E18" s="185" t="str">
        <f t="shared" ref="E18:N18" si="19">E39</f>
        <v>-</v>
      </c>
      <c r="F18" s="185" t="str">
        <f t="shared" si="19"/>
        <v>-</v>
      </c>
      <c r="G18" s="185" t="str">
        <f t="shared" si="19"/>
        <v>-</v>
      </c>
      <c r="H18" s="185" t="str">
        <f t="shared" si="19"/>
        <v>-</v>
      </c>
      <c r="I18" s="185" t="str">
        <f t="shared" si="19"/>
        <v>-</v>
      </c>
      <c r="J18" s="185" t="str">
        <f t="shared" si="19"/>
        <v>-</v>
      </c>
      <c r="K18" s="185" t="str">
        <f t="shared" si="19"/>
        <v>-</v>
      </c>
      <c r="L18" s="185" t="str">
        <f t="shared" si="19"/>
        <v>-</v>
      </c>
      <c r="M18" s="185">
        <f t="shared" si="19"/>
        <v>16884</v>
      </c>
      <c r="N18" s="185">
        <f t="shared" si="19"/>
        <v>27468</v>
      </c>
      <c r="O18" s="185">
        <f>O39</f>
        <v>22379</v>
      </c>
      <c r="P18" s="228">
        <f>P39</f>
        <v>13253</v>
      </c>
      <c r="Q18" s="166"/>
      <c r="R18" s="158">
        <f t="shared" si="3"/>
        <v>66731</v>
      </c>
      <c r="S18" s="158" t="str">
        <f>E39</f>
        <v>-</v>
      </c>
      <c r="T18" s="158" t="str">
        <f t="shared" ref="T18:AC18" si="20">F39</f>
        <v>-</v>
      </c>
      <c r="U18" s="158" t="str">
        <f t="shared" si="20"/>
        <v>-</v>
      </c>
      <c r="V18" s="158" t="str">
        <f t="shared" si="20"/>
        <v>-</v>
      </c>
      <c r="W18" s="158" t="str">
        <f t="shared" si="20"/>
        <v>-</v>
      </c>
      <c r="X18" s="158" t="str">
        <f t="shared" si="20"/>
        <v>-</v>
      </c>
      <c r="Y18" s="158" t="str">
        <f t="shared" si="20"/>
        <v>-</v>
      </c>
      <c r="Z18" s="158" t="str">
        <f t="shared" si="20"/>
        <v>-</v>
      </c>
      <c r="AA18" s="158">
        <f t="shared" si="20"/>
        <v>16884</v>
      </c>
      <c r="AB18" s="158">
        <f t="shared" si="20"/>
        <v>27468</v>
      </c>
      <c r="AC18" s="158">
        <f t="shared" si="20"/>
        <v>22379</v>
      </c>
    </row>
    <row r="19" spans="1:29" s="161" customFormat="1" ht="33.75" customHeight="1" x14ac:dyDescent="0.35">
      <c r="A19" s="313"/>
      <c r="B19" s="313"/>
      <c r="C19" s="160" t="s">
        <v>226</v>
      </c>
      <c r="D19" s="228">
        <f t="shared" si="7"/>
        <v>7973</v>
      </c>
      <c r="E19" s="185">
        <v>1436.5</v>
      </c>
      <c r="F19" s="185">
        <f>F32</f>
        <v>1311</v>
      </c>
      <c r="G19" s="185">
        <f>G32</f>
        <v>1043</v>
      </c>
      <c r="H19" s="185">
        <f>H32</f>
        <v>588</v>
      </c>
      <c r="I19" s="185">
        <f t="shared" ref="I19:O19" si="21">I32</f>
        <v>1278</v>
      </c>
      <c r="J19" s="185">
        <f t="shared" si="21"/>
        <v>765</v>
      </c>
      <c r="K19" s="185">
        <v>597.6</v>
      </c>
      <c r="L19" s="185">
        <f>L32</f>
        <v>573.5</v>
      </c>
      <c r="M19" s="185">
        <f t="shared" si="21"/>
        <v>380.4</v>
      </c>
      <c r="N19" s="185">
        <f t="shared" si="21"/>
        <v>0</v>
      </c>
      <c r="O19" s="185">
        <f t="shared" si="21"/>
        <v>0</v>
      </c>
      <c r="P19" s="228">
        <v>0</v>
      </c>
      <c r="Q19" s="166"/>
      <c r="R19" s="158">
        <f t="shared" si="3"/>
        <v>7973</v>
      </c>
      <c r="S19" s="158">
        <f>E32</f>
        <v>1436.5</v>
      </c>
      <c r="T19" s="158">
        <f t="shared" ref="T19:AC19" si="22">F32</f>
        <v>1311</v>
      </c>
      <c r="U19" s="158">
        <f t="shared" si="22"/>
        <v>1043</v>
      </c>
      <c r="V19" s="158">
        <f t="shared" si="22"/>
        <v>588</v>
      </c>
      <c r="W19" s="158">
        <f t="shared" si="22"/>
        <v>1278</v>
      </c>
      <c r="X19" s="158">
        <f t="shared" si="22"/>
        <v>765</v>
      </c>
      <c r="Y19" s="158">
        <f t="shared" si="22"/>
        <v>597.6</v>
      </c>
      <c r="Z19" s="158">
        <f t="shared" si="22"/>
        <v>573.5</v>
      </c>
      <c r="AA19" s="158">
        <f t="shared" si="22"/>
        <v>380.4</v>
      </c>
      <c r="AB19" s="158">
        <f t="shared" si="22"/>
        <v>0</v>
      </c>
      <c r="AC19" s="158">
        <f t="shared" si="22"/>
        <v>0</v>
      </c>
    </row>
    <row r="20" spans="1:29" s="161" customFormat="1" ht="33.75" customHeight="1" x14ac:dyDescent="0.35">
      <c r="A20" s="313"/>
      <c r="B20" s="313"/>
      <c r="C20" s="160" t="str">
        <f>C33</f>
        <v>Управление дорожного хозяйства</v>
      </c>
      <c r="D20" s="243">
        <f t="shared" ref="D20:O20" si="23">D33</f>
        <v>0</v>
      </c>
      <c r="E20" s="243">
        <f t="shared" si="23"/>
        <v>0</v>
      </c>
      <c r="F20" s="243">
        <f t="shared" si="23"/>
        <v>0</v>
      </c>
      <c r="G20" s="243">
        <f t="shared" si="23"/>
        <v>0</v>
      </c>
      <c r="H20" s="243">
        <f t="shared" si="23"/>
        <v>0</v>
      </c>
      <c r="I20" s="243">
        <f t="shared" si="23"/>
        <v>0</v>
      </c>
      <c r="J20" s="243">
        <f t="shared" si="23"/>
        <v>0</v>
      </c>
      <c r="K20" s="243">
        <f t="shared" si="23"/>
        <v>0</v>
      </c>
      <c r="L20" s="243">
        <f t="shared" si="23"/>
        <v>0</v>
      </c>
      <c r="M20" s="243">
        <f t="shared" si="23"/>
        <v>0</v>
      </c>
      <c r="N20" s="243">
        <f t="shared" si="23"/>
        <v>0</v>
      </c>
      <c r="O20" s="243">
        <f t="shared" si="23"/>
        <v>0</v>
      </c>
      <c r="P20" s="243">
        <f>P33</f>
        <v>0</v>
      </c>
      <c r="Q20" s="166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</row>
    <row r="21" spans="1:29" s="161" customFormat="1" ht="44.25" customHeight="1" x14ac:dyDescent="0.35">
      <c r="A21" s="313"/>
      <c r="B21" s="313"/>
      <c r="C21" s="160" t="s">
        <v>167</v>
      </c>
      <c r="D21" s="228">
        <f t="shared" si="7"/>
        <v>0</v>
      </c>
      <c r="E21" s="185">
        <v>0</v>
      </c>
      <c r="F21" s="185">
        <v>0</v>
      </c>
      <c r="G21" s="185">
        <v>0</v>
      </c>
      <c r="H21" s="185">
        <v>0</v>
      </c>
      <c r="I21" s="185">
        <v>0</v>
      </c>
      <c r="J21" s="185">
        <v>0</v>
      </c>
      <c r="K21" s="185">
        <v>0</v>
      </c>
      <c r="L21" s="185">
        <v>0</v>
      </c>
      <c r="M21" s="185">
        <v>0</v>
      </c>
      <c r="N21" s="185">
        <v>0</v>
      </c>
      <c r="O21" s="185">
        <v>0</v>
      </c>
      <c r="P21" s="228">
        <v>0</v>
      </c>
      <c r="Q21" s="166"/>
      <c r="R21" s="158">
        <f t="shared" si="3"/>
        <v>0</v>
      </c>
      <c r="S21" s="158">
        <f>E34</f>
        <v>0</v>
      </c>
      <c r="T21" s="158">
        <f t="shared" ref="T21:AC21" si="24">F34</f>
        <v>0</v>
      </c>
      <c r="U21" s="158">
        <f t="shared" si="24"/>
        <v>0</v>
      </c>
      <c r="V21" s="158">
        <f t="shared" si="24"/>
        <v>0</v>
      </c>
      <c r="W21" s="158">
        <f t="shared" si="24"/>
        <v>0</v>
      </c>
      <c r="X21" s="158">
        <f t="shared" si="24"/>
        <v>0</v>
      </c>
      <c r="Y21" s="158">
        <f t="shared" si="24"/>
        <v>0</v>
      </c>
      <c r="Z21" s="158">
        <f t="shared" si="24"/>
        <v>0</v>
      </c>
      <c r="AA21" s="158">
        <f t="shared" si="24"/>
        <v>0</v>
      </c>
      <c r="AB21" s="158">
        <f t="shared" si="24"/>
        <v>0</v>
      </c>
      <c r="AC21" s="158">
        <f t="shared" si="24"/>
        <v>0</v>
      </c>
    </row>
    <row r="22" spans="1:29" s="156" customFormat="1" ht="35.25" customHeight="1" x14ac:dyDescent="0.35">
      <c r="A22" s="313" t="s">
        <v>10</v>
      </c>
      <c r="B22" s="313" t="s">
        <v>146</v>
      </c>
      <c r="C22" s="206" t="s">
        <v>0</v>
      </c>
      <c r="D22" s="207">
        <f>D24+D25+D26+D27+D28+D29+D30+D31+D32+D34</f>
        <v>2442779.1150000002</v>
      </c>
      <c r="E22" s="207">
        <f>E24+E25+E26+E27+E28+E29+E30+E31+E32+E34</f>
        <v>133006.5</v>
      </c>
      <c r="F22" s="207">
        <f t="shared" ref="F22:O22" si="25">F24+F25+F26+F27+F28+F29+F30+F31+F32+F34</f>
        <v>271681.40000000002</v>
      </c>
      <c r="G22" s="207">
        <f t="shared" si="25"/>
        <v>153370</v>
      </c>
      <c r="H22" s="207">
        <f t="shared" si="25"/>
        <v>98764.49</v>
      </c>
      <c r="I22" s="207">
        <f t="shared" si="25"/>
        <v>121139.39</v>
      </c>
      <c r="J22" s="207">
        <f t="shared" si="25"/>
        <v>121629.045</v>
      </c>
      <c r="K22" s="207">
        <f t="shared" si="25"/>
        <v>162717.84</v>
      </c>
      <c r="L22" s="207">
        <f>L24+L25+L26+L27+L28+L29+L30+L31+L32+L34</f>
        <v>165387.82</v>
      </c>
      <c r="M22" s="207">
        <f>M24+M25+M26+M27+M28+M29+M30+M31+M32+M34</f>
        <v>202157.05</v>
      </c>
      <c r="N22" s="207">
        <f>N24+N25+N26+N27+N28+N29+N30+N31+N32+N34</f>
        <v>218805.64999999997</v>
      </c>
      <c r="O22" s="207">
        <f t="shared" si="25"/>
        <v>326048.11</v>
      </c>
      <c r="P22" s="207">
        <f>P24+P25+P26+P27+P28+P29+P30+P31+P32+P34</f>
        <v>468071.82</v>
      </c>
      <c r="Q22" s="166"/>
      <c r="S22" s="158">
        <f t="shared" ref="S22:AC22" si="26">SUM(E24:E34)</f>
        <v>133006.5</v>
      </c>
      <c r="T22" s="158">
        <f t="shared" si="26"/>
        <v>271681.40000000002</v>
      </c>
      <c r="U22" s="158">
        <f t="shared" si="26"/>
        <v>153370</v>
      </c>
      <c r="V22" s="158">
        <f t="shared" si="26"/>
        <v>98764.49</v>
      </c>
      <c r="W22" s="158">
        <f t="shared" si="26"/>
        <v>121139.39</v>
      </c>
      <c r="X22" s="158">
        <f t="shared" si="26"/>
        <v>121629.045</v>
      </c>
      <c r="Y22" s="158">
        <f t="shared" si="26"/>
        <v>162717.84</v>
      </c>
      <c r="Z22" s="158">
        <f t="shared" si="26"/>
        <v>165387.82</v>
      </c>
      <c r="AA22" s="158">
        <f t="shared" si="26"/>
        <v>202157.05</v>
      </c>
      <c r="AB22" s="158">
        <f t="shared" si="26"/>
        <v>218805.64999999997</v>
      </c>
      <c r="AC22" s="158">
        <f t="shared" si="26"/>
        <v>326048.11</v>
      </c>
    </row>
    <row r="23" spans="1:29" s="156" customFormat="1" ht="23.25" customHeight="1" x14ac:dyDescent="0.35">
      <c r="A23" s="323"/>
      <c r="B23" s="313"/>
      <c r="C23" s="157" t="s">
        <v>177</v>
      </c>
      <c r="D23" s="185"/>
      <c r="E23" s="185"/>
      <c r="F23" s="185"/>
      <c r="G23" s="185"/>
      <c r="H23" s="185"/>
      <c r="I23" s="185"/>
      <c r="J23" s="185"/>
      <c r="K23" s="185"/>
      <c r="L23" s="159"/>
      <c r="M23" s="159"/>
      <c r="N23" s="159"/>
      <c r="O23" s="159"/>
      <c r="P23" s="159"/>
      <c r="Q23" s="173"/>
    </row>
    <row r="24" spans="1:29" s="156" customFormat="1" ht="33.75" customHeight="1" x14ac:dyDescent="0.35">
      <c r="A24" s="323"/>
      <c r="B24" s="313"/>
      <c r="C24" s="160" t="s">
        <v>166</v>
      </c>
      <c r="D24" s="185">
        <f>E24+F24+G24+H24+I24+J24+K24+L24+M24+N24+O24+P24</f>
        <v>1898380.5050000001</v>
      </c>
      <c r="E24" s="185">
        <v>81416</v>
      </c>
      <c r="F24" s="185">
        <v>65913.399999999994</v>
      </c>
      <c r="G24" s="185">
        <v>74016.3</v>
      </c>
      <c r="H24" s="185">
        <v>79327</v>
      </c>
      <c r="I24" s="185">
        <v>95812.66</v>
      </c>
      <c r="J24" s="185">
        <v>114043.745</v>
      </c>
      <c r="K24" s="185">
        <f>142216.6+831.4</f>
        <v>143048</v>
      </c>
      <c r="L24" s="159">
        <v>142764.38</v>
      </c>
      <c r="M24" s="159">
        <v>178608.75</v>
      </c>
      <c r="N24" s="159">
        <v>186309.11</v>
      </c>
      <c r="O24" s="238">
        <f>300981.45+476.16</f>
        <v>301457.61</v>
      </c>
      <c r="P24" s="159">
        <v>435663.55</v>
      </c>
      <c r="Q24" s="173"/>
      <c r="R24" s="158"/>
      <c r="S24" s="158"/>
      <c r="T24" s="158"/>
    </row>
    <row r="25" spans="1:29" s="156" customFormat="1" ht="32.25" customHeight="1" x14ac:dyDescent="0.35">
      <c r="A25" s="323"/>
      <c r="B25" s="313"/>
      <c r="C25" s="160" t="s">
        <v>140</v>
      </c>
      <c r="D25" s="228">
        <f t="shared" ref="D25:D33" si="27">E25+F25+G25+H25+I25+J25+K25+L25+M25+N25+O25+P25</f>
        <v>30740.080000000002</v>
      </c>
      <c r="E25" s="185">
        <v>2033</v>
      </c>
      <c r="F25" s="185">
        <v>2379</v>
      </c>
      <c r="G25" s="185">
        <v>3533.7</v>
      </c>
      <c r="H25" s="185">
        <v>2247</v>
      </c>
      <c r="I25" s="185">
        <v>2103.1999999999998</v>
      </c>
      <c r="J25" s="185">
        <v>603.20000000000005</v>
      </c>
      <c r="K25" s="185">
        <v>1903.1</v>
      </c>
      <c r="L25" s="159">
        <v>2162.84</v>
      </c>
      <c r="M25" s="159">
        <v>4130</v>
      </c>
      <c r="N25" s="159">
        <v>4147.54</v>
      </c>
      <c r="O25" s="238">
        <v>2348.8000000000002</v>
      </c>
      <c r="P25" s="159">
        <v>3148.7</v>
      </c>
      <c r="Q25" s="173"/>
    </row>
    <row r="26" spans="1:29" s="156" customFormat="1" ht="32.25" customHeight="1" x14ac:dyDescent="0.35">
      <c r="A26" s="323"/>
      <c r="B26" s="313"/>
      <c r="C26" s="160" t="s">
        <v>141</v>
      </c>
      <c r="D26" s="228">
        <f t="shared" si="27"/>
        <v>51791.200000000004</v>
      </c>
      <c r="E26" s="185">
        <v>3117</v>
      </c>
      <c r="F26" s="185">
        <v>2638</v>
      </c>
      <c r="G26" s="185">
        <v>3811</v>
      </c>
      <c r="H26" s="185">
        <v>4063</v>
      </c>
      <c r="I26" s="185">
        <v>6851.3</v>
      </c>
      <c r="J26" s="185">
        <v>1966</v>
      </c>
      <c r="K26" s="185">
        <v>5349</v>
      </c>
      <c r="L26" s="159">
        <v>3719</v>
      </c>
      <c r="M26" s="159">
        <v>4085</v>
      </c>
      <c r="N26" s="159">
        <v>6202.6</v>
      </c>
      <c r="O26" s="159">
        <v>4795</v>
      </c>
      <c r="P26" s="159">
        <v>5194.3</v>
      </c>
      <c r="Q26" s="173"/>
    </row>
    <row r="27" spans="1:29" s="156" customFormat="1" ht="42" customHeight="1" x14ac:dyDescent="0.35">
      <c r="A27" s="323"/>
      <c r="B27" s="313"/>
      <c r="C27" s="160" t="s">
        <v>142</v>
      </c>
      <c r="D27" s="228">
        <f t="shared" si="27"/>
        <v>38323.43</v>
      </c>
      <c r="E27" s="185">
        <v>1512</v>
      </c>
      <c r="F27" s="185">
        <v>2234</v>
      </c>
      <c r="G27" s="185">
        <v>4536</v>
      </c>
      <c r="H27" s="185">
        <v>2191</v>
      </c>
      <c r="I27" s="185">
        <v>2693</v>
      </c>
      <c r="J27" s="185">
        <v>2124.1</v>
      </c>
      <c r="K27" s="185">
        <v>3197.24</v>
      </c>
      <c r="L27" s="159">
        <v>5081.7</v>
      </c>
      <c r="M27" s="159">
        <v>3110</v>
      </c>
      <c r="N27" s="159">
        <v>3816.08</v>
      </c>
      <c r="O27" s="159">
        <v>4440.1099999999997</v>
      </c>
      <c r="P27" s="159">
        <v>3388.2</v>
      </c>
      <c r="Q27" s="173"/>
    </row>
    <row r="28" spans="1:29" s="156" customFormat="1" ht="41.25" customHeight="1" x14ac:dyDescent="0.35">
      <c r="A28" s="323"/>
      <c r="B28" s="313"/>
      <c r="C28" s="160" t="s">
        <v>143</v>
      </c>
      <c r="D28" s="228">
        <f t="shared" si="27"/>
        <v>30538.010000000002</v>
      </c>
      <c r="E28" s="185">
        <v>1919</v>
      </c>
      <c r="F28" s="185">
        <v>1702</v>
      </c>
      <c r="G28" s="185">
        <v>2768.3</v>
      </c>
      <c r="H28" s="185">
        <v>3179.19</v>
      </c>
      <c r="I28" s="185">
        <v>3809.2</v>
      </c>
      <c r="J28" s="185">
        <v>445</v>
      </c>
      <c r="K28" s="185">
        <v>1886</v>
      </c>
      <c r="L28" s="159">
        <v>2277.4</v>
      </c>
      <c r="M28" s="159">
        <v>2899.9</v>
      </c>
      <c r="N28" s="159">
        <v>4092.44</v>
      </c>
      <c r="O28" s="159">
        <v>3014.58</v>
      </c>
      <c r="P28" s="159">
        <v>2545</v>
      </c>
      <c r="Q28" s="173"/>
    </row>
    <row r="29" spans="1:29" s="156" customFormat="1" ht="38.25" customHeight="1" x14ac:dyDescent="0.35">
      <c r="A29" s="323"/>
      <c r="B29" s="313"/>
      <c r="C29" s="160" t="s">
        <v>144</v>
      </c>
      <c r="D29" s="228">
        <f t="shared" si="27"/>
        <v>47356.81</v>
      </c>
      <c r="E29" s="185">
        <v>3683</v>
      </c>
      <c r="F29" s="185">
        <v>3444</v>
      </c>
      <c r="G29" s="185">
        <v>5757.7</v>
      </c>
      <c r="H29" s="185">
        <v>4170</v>
      </c>
      <c r="I29" s="185">
        <v>6046.03</v>
      </c>
      <c r="J29" s="185">
        <v>1182</v>
      </c>
      <c r="K29" s="185">
        <v>4019</v>
      </c>
      <c r="L29" s="159">
        <v>4112</v>
      </c>
      <c r="M29" s="159">
        <v>2841</v>
      </c>
      <c r="N29" s="159">
        <f>725.58+4082</f>
        <v>4807.58</v>
      </c>
      <c r="O29" s="159">
        <v>3304.5</v>
      </c>
      <c r="P29" s="159">
        <v>3990</v>
      </c>
      <c r="Q29" s="173"/>
    </row>
    <row r="30" spans="1:29" s="156" customFormat="1" ht="35.25" customHeight="1" x14ac:dyDescent="0.35">
      <c r="A30" s="323"/>
      <c r="B30" s="313"/>
      <c r="C30" s="160" t="s">
        <v>145</v>
      </c>
      <c r="D30" s="228">
        <f t="shared" si="27"/>
        <v>57596.08</v>
      </c>
      <c r="E30" s="185">
        <v>802</v>
      </c>
      <c r="F30" s="185">
        <v>2060</v>
      </c>
      <c r="G30" s="185">
        <v>4912</v>
      </c>
      <c r="H30" s="185">
        <v>2999.3</v>
      </c>
      <c r="I30" s="185">
        <v>2546</v>
      </c>
      <c r="J30" s="185">
        <v>500</v>
      </c>
      <c r="K30" s="185">
        <v>2717.9</v>
      </c>
      <c r="L30" s="159">
        <v>4697</v>
      </c>
      <c r="M30" s="159">
        <v>6102</v>
      </c>
      <c r="N30" s="159">
        <v>9430.2999999999993</v>
      </c>
      <c r="O30" s="159">
        <v>6687.51</v>
      </c>
      <c r="P30" s="159">
        <v>14142.07</v>
      </c>
      <c r="Q30" s="173"/>
    </row>
    <row r="31" spans="1:29" s="156" customFormat="1" ht="43.5" customHeight="1" x14ac:dyDescent="0.35">
      <c r="A31" s="323"/>
      <c r="B31" s="313"/>
      <c r="C31" s="160" t="s">
        <v>168</v>
      </c>
      <c r="D31" s="228">
        <f t="shared" si="27"/>
        <v>280080</v>
      </c>
      <c r="E31" s="185">
        <v>37088</v>
      </c>
      <c r="F31" s="185">
        <v>190000</v>
      </c>
      <c r="G31" s="185">
        <v>52992</v>
      </c>
      <c r="H31" s="185">
        <v>0</v>
      </c>
      <c r="I31" s="185">
        <v>0</v>
      </c>
      <c r="J31" s="185">
        <v>0</v>
      </c>
      <c r="K31" s="185">
        <v>0</v>
      </c>
      <c r="L31" s="159">
        <v>0</v>
      </c>
      <c r="M31" s="159">
        <v>0</v>
      </c>
      <c r="N31" s="159">
        <v>0</v>
      </c>
      <c r="O31" s="159">
        <v>0</v>
      </c>
      <c r="P31" s="159">
        <v>0</v>
      </c>
      <c r="Q31" s="173"/>
    </row>
    <row r="32" spans="1:29" s="156" customFormat="1" ht="40.5" customHeight="1" x14ac:dyDescent="0.35">
      <c r="A32" s="323"/>
      <c r="B32" s="313"/>
      <c r="C32" s="160" t="s">
        <v>226</v>
      </c>
      <c r="D32" s="228">
        <f t="shared" si="27"/>
        <v>7973</v>
      </c>
      <c r="E32" s="185">
        <v>1436.5</v>
      </c>
      <c r="F32" s="185">
        <v>1311</v>
      </c>
      <c r="G32" s="185">
        <v>1043</v>
      </c>
      <c r="H32" s="185">
        <v>588</v>
      </c>
      <c r="I32" s="162">
        <v>1278</v>
      </c>
      <c r="J32" s="162">
        <v>765</v>
      </c>
      <c r="K32" s="162">
        <v>597.6</v>
      </c>
      <c r="L32" s="159">
        <v>573.5</v>
      </c>
      <c r="M32" s="159">
        <v>380.4</v>
      </c>
      <c r="N32" s="159">
        <v>0</v>
      </c>
      <c r="O32" s="159">
        <v>0</v>
      </c>
      <c r="P32" s="159">
        <v>0</v>
      </c>
      <c r="Q32" s="173"/>
    </row>
    <row r="33" spans="1:33" s="156" customFormat="1" ht="40.5" customHeight="1" x14ac:dyDescent="0.35">
      <c r="A33" s="323"/>
      <c r="B33" s="313"/>
      <c r="C33" s="160" t="s">
        <v>346</v>
      </c>
      <c r="D33" s="243">
        <f t="shared" si="27"/>
        <v>0</v>
      </c>
      <c r="E33" s="243">
        <v>0</v>
      </c>
      <c r="F33" s="243">
        <v>0</v>
      </c>
      <c r="G33" s="243">
        <v>0</v>
      </c>
      <c r="H33" s="243">
        <v>0</v>
      </c>
      <c r="I33" s="162">
        <v>0</v>
      </c>
      <c r="J33" s="162">
        <v>0</v>
      </c>
      <c r="K33" s="162">
        <v>0</v>
      </c>
      <c r="L33" s="159">
        <v>0</v>
      </c>
      <c r="M33" s="159">
        <v>0</v>
      </c>
      <c r="N33" s="159">
        <v>0</v>
      </c>
      <c r="O33" s="159">
        <v>0</v>
      </c>
      <c r="P33" s="159">
        <v>0</v>
      </c>
      <c r="Q33" s="173"/>
    </row>
    <row r="34" spans="1:33" s="156" customFormat="1" ht="47.25" customHeight="1" x14ac:dyDescent="0.35">
      <c r="A34" s="323"/>
      <c r="B34" s="313"/>
      <c r="C34" s="160" t="s">
        <v>167</v>
      </c>
      <c r="D34" s="185">
        <f t="shared" ref="D34" si="28">E34+F34+G34+H34+I34+J34+K34+L34+M34+N34+O34</f>
        <v>0</v>
      </c>
      <c r="E34" s="185">
        <v>0</v>
      </c>
      <c r="F34" s="185">
        <v>0</v>
      </c>
      <c r="G34" s="185">
        <v>0</v>
      </c>
      <c r="H34" s="185">
        <v>0</v>
      </c>
      <c r="I34" s="185">
        <v>0</v>
      </c>
      <c r="J34" s="185">
        <v>0</v>
      </c>
      <c r="K34" s="185">
        <v>0</v>
      </c>
      <c r="L34" s="159">
        <v>0</v>
      </c>
      <c r="M34" s="159">
        <v>0</v>
      </c>
      <c r="N34" s="159">
        <v>0</v>
      </c>
      <c r="O34" s="159">
        <v>0</v>
      </c>
      <c r="P34" s="159">
        <v>0</v>
      </c>
      <c r="Q34" s="173"/>
    </row>
    <row r="35" spans="1:33" s="156" customFormat="1" ht="34.5" customHeight="1" x14ac:dyDescent="0.35">
      <c r="A35" s="313" t="s">
        <v>12</v>
      </c>
      <c r="B35" s="313" t="s">
        <v>148</v>
      </c>
      <c r="C35" s="157" t="s">
        <v>0</v>
      </c>
      <c r="D35" s="185">
        <f>D37+D40+D41+D42+D43+D44+D45+D38+D39</f>
        <v>164285.56</v>
      </c>
      <c r="E35" s="185">
        <f>E37+E40+E41+E42+E43+E44+E45</f>
        <v>3160</v>
      </c>
      <c r="F35" s="185">
        <f t="shared" ref="F35:K35" si="29">F37+F40+F41+F42+F43+F44+F45</f>
        <v>4064.4</v>
      </c>
      <c r="G35" s="185">
        <f t="shared" si="29"/>
        <v>4578.8</v>
      </c>
      <c r="H35" s="185">
        <f t="shared" si="29"/>
        <v>3458.1</v>
      </c>
      <c r="I35" s="185">
        <f t="shared" si="29"/>
        <v>2908.2400000000002</v>
      </c>
      <c r="J35" s="185">
        <f t="shared" si="29"/>
        <v>3378.7</v>
      </c>
      <c r="K35" s="185">
        <f t="shared" si="29"/>
        <v>3977.9</v>
      </c>
      <c r="L35" s="185">
        <f>L37+L40+L41+L42+L43+L44+L45+L38</f>
        <v>5940.9400000000005</v>
      </c>
      <c r="M35" s="185">
        <f>M37+M40+M41+M42+M43+M44+M45+M39</f>
        <v>26089.989999999998</v>
      </c>
      <c r="N35" s="185">
        <f>N37+N40+N41+N42+N43+N44+N45+N39</f>
        <v>42938.9</v>
      </c>
      <c r="O35" s="185">
        <f>O37+O40+O41+O42+O43+O44+O45+O39</f>
        <v>43465.57</v>
      </c>
      <c r="P35" s="228">
        <f>P37+P40+P41+P42+P43+P44+P45+P39</f>
        <v>20324.02</v>
      </c>
      <c r="Q35" s="166"/>
      <c r="S35" s="158">
        <f t="shared" ref="S35:AC35" si="30">SUM(E37:E45)</f>
        <v>3160</v>
      </c>
      <c r="T35" s="158">
        <f t="shared" si="30"/>
        <v>4064.4</v>
      </c>
      <c r="U35" s="158">
        <f t="shared" si="30"/>
        <v>4578.8</v>
      </c>
      <c r="V35" s="158">
        <f t="shared" si="30"/>
        <v>3458.1</v>
      </c>
      <c r="W35" s="158">
        <f t="shared" si="30"/>
        <v>2908.2400000000002</v>
      </c>
      <c r="X35" s="158">
        <f t="shared" si="30"/>
        <v>3378.7</v>
      </c>
      <c r="Y35" s="158">
        <f t="shared" si="30"/>
        <v>3977.9</v>
      </c>
      <c r="Z35" s="158">
        <f t="shared" si="30"/>
        <v>5940.9400000000005</v>
      </c>
      <c r="AA35" s="158">
        <f t="shared" si="30"/>
        <v>26089.989999999998</v>
      </c>
      <c r="AB35" s="158">
        <f t="shared" si="30"/>
        <v>42938.9</v>
      </c>
      <c r="AC35" s="158">
        <f t="shared" si="30"/>
        <v>43465.57</v>
      </c>
    </row>
    <row r="36" spans="1:33" s="156" customFormat="1" ht="24.75" customHeight="1" x14ac:dyDescent="0.35">
      <c r="A36" s="313"/>
      <c r="B36" s="313"/>
      <c r="C36" s="157" t="s">
        <v>177</v>
      </c>
      <c r="D36" s="185"/>
      <c r="E36" s="185"/>
      <c r="F36" s="185"/>
      <c r="G36" s="185"/>
      <c r="H36" s="185"/>
      <c r="I36" s="185"/>
      <c r="J36" s="185"/>
      <c r="K36" s="185"/>
      <c r="L36" s="159"/>
      <c r="M36" s="159"/>
      <c r="N36" s="159"/>
      <c r="O36" s="159"/>
      <c r="P36" s="159"/>
      <c r="Q36" s="173"/>
    </row>
    <row r="37" spans="1:33" s="156" customFormat="1" ht="37.5" customHeight="1" x14ac:dyDescent="0.35">
      <c r="A37" s="313"/>
      <c r="B37" s="313"/>
      <c r="C37" s="160" t="s">
        <v>166</v>
      </c>
      <c r="D37" s="185">
        <f>E37+F37+G37+H37+I37+J37+K37+L37+M37+N37+O37+P37</f>
        <v>36772.68</v>
      </c>
      <c r="E37" s="185">
        <v>698</v>
      </c>
      <c r="F37" s="185">
        <v>528.4</v>
      </c>
      <c r="G37" s="185">
        <v>262</v>
      </c>
      <c r="H37" s="185">
        <v>270.10000000000002</v>
      </c>
      <c r="I37" s="185">
        <v>555.34</v>
      </c>
      <c r="J37" s="185">
        <v>409.9</v>
      </c>
      <c r="K37" s="185">
        <f>261.5+401.5</f>
        <v>663</v>
      </c>
      <c r="L37" s="159">
        <v>1266.94</v>
      </c>
      <c r="M37" s="159">
        <v>3494</v>
      </c>
      <c r="N37" s="159">
        <v>12073.9</v>
      </c>
      <c r="O37" s="159">
        <v>14585.1</v>
      </c>
      <c r="P37" s="159">
        <v>1966</v>
      </c>
      <c r="Q37" s="173"/>
      <c r="R37" s="158"/>
    </row>
    <row r="38" spans="1:33" s="156" customFormat="1" ht="37.5" customHeight="1" x14ac:dyDescent="0.35">
      <c r="A38" s="313"/>
      <c r="B38" s="313"/>
      <c r="C38" s="160" t="s">
        <v>260</v>
      </c>
      <c r="D38" s="228">
        <f>E38+F38+G38+H38+I38+J38+K38+L38</f>
        <v>0</v>
      </c>
      <c r="E38" s="185">
        <v>0</v>
      </c>
      <c r="F38" s="185">
        <v>0</v>
      </c>
      <c r="G38" s="185">
        <v>0</v>
      </c>
      <c r="H38" s="185">
        <v>0</v>
      </c>
      <c r="I38" s="185">
        <v>0</v>
      </c>
      <c r="J38" s="185">
        <v>0</v>
      </c>
      <c r="K38" s="185">
        <v>0</v>
      </c>
      <c r="L38" s="159">
        <v>0</v>
      </c>
      <c r="M38" s="159" t="s">
        <v>170</v>
      </c>
      <c r="N38" s="159" t="s">
        <v>170</v>
      </c>
      <c r="O38" s="159" t="s">
        <v>170</v>
      </c>
      <c r="P38" s="159" t="s">
        <v>170</v>
      </c>
      <c r="Q38" s="173"/>
      <c r="R38" s="158"/>
      <c r="S38" s="163"/>
      <c r="T38" s="163"/>
    </row>
    <row r="39" spans="1:33" s="156" customFormat="1" ht="37.5" customHeight="1" x14ac:dyDescent="0.35">
      <c r="A39" s="313"/>
      <c r="B39" s="313"/>
      <c r="C39" s="160" t="s">
        <v>281</v>
      </c>
      <c r="D39" s="228">
        <f>M39+N39+O39+P39</f>
        <v>79984</v>
      </c>
      <c r="E39" s="185" t="s">
        <v>170</v>
      </c>
      <c r="F39" s="185" t="s">
        <v>170</v>
      </c>
      <c r="G39" s="185" t="s">
        <v>170</v>
      </c>
      <c r="H39" s="185" t="s">
        <v>170</v>
      </c>
      <c r="I39" s="185" t="s">
        <v>170</v>
      </c>
      <c r="J39" s="185" t="s">
        <v>170</v>
      </c>
      <c r="K39" s="185" t="s">
        <v>170</v>
      </c>
      <c r="L39" s="159" t="s">
        <v>170</v>
      </c>
      <c r="M39" s="159">
        <v>16884</v>
      </c>
      <c r="N39" s="159">
        <v>27468</v>
      </c>
      <c r="O39" s="159">
        <v>22379</v>
      </c>
      <c r="P39" s="159">
        <v>13253</v>
      </c>
      <c r="Q39" s="173"/>
      <c r="R39" s="158"/>
      <c r="S39" s="163"/>
      <c r="T39" s="163"/>
    </row>
    <row r="40" spans="1:33" s="156" customFormat="1" ht="32.25" customHeight="1" x14ac:dyDescent="0.35">
      <c r="A40" s="313"/>
      <c r="B40" s="313"/>
      <c r="C40" s="160" t="s">
        <v>140</v>
      </c>
      <c r="D40" s="228">
        <f t="shared" ref="D40:D45" si="31">E40+F40+G40+H40+I40+J40+K40+L40+M40+N40+O40+P40</f>
        <v>23546.789999999997</v>
      </c>
      <c r="E40" s="185">
        <v>800</v>
      </c>
      <c r="F40" s="185">
        <v>897</v>
      </c>
      <c r="G40" s="185">
        <v>1079.9000000000001</v>
      </c>
      <c r="H40" s="185">
        <v>1101</v>
      </c>
      <c r="I40" s="185">
        <v>1545.9</v>
      </c>
      <c r="J40" s="185">
        <v>1797.8</v>
      </c>
      <c r="K40" s="185">
        <v>2338.9</v>
      </c>
      <c r="L40" s="159">
        <v>2850</v>
      </c>
      <c r="M40" s="159">
        <v>3812.49</v>
      </c>
      <c r="N40" s="159">
        <v>1258</v>
      </c>
      <c r="O40" s="159">
        <v>3136</v>
      </c>
      <c r="P40" s="159">
        <v>2929.8</v>
      </c>
      <c r="Q40" s="173"/>
    </row>
    <row r="41" spans="1:33" s="156" customFormat="1" ht="41.25" customHeight="1" x14ac:dyDescent="0.35">
      <c r="A41" s="313"/>
      <c r="B41" s="313"/>
      <c r="C41" s="160" t="s">
        <v>141</v>
      </c>
      <c r="D41" s="228">
        <f t="shared" si="31"/>
        <v>4680.8999999999996</v>
      </c>
      <c r="E41" s="185">
        <v>545</v>
      </c>
      <c r="F41" s="185">
        <v>528</v>
      </c>
      <c r="G41" s="185">
        <v>613.9</v>
      </c>
      <c r="H41" s="185">
        <v>293</v>
      </c>
      <c r="I41" s="185">
        <v>0</v>
      </c>
      <c r="J41" s="185">
        <v>92</v>
      </c>
      <c r="K41" s="185">
        <v>46</v>
      </c>
      <c r="L41" s="159">
        <v>543</v>
      </c>
      <c r="M41" s="159">
        <v>618</v>
      </c>
      <c r="N41" s="159">
        <v>407</v>
      </c>
      <c r="O41" s="159">
        <v>514</v>
      </c>
      <c r="P41" s="159">
        <v>481</v>
      </c>
      <c r="Q41" s="173"/>
      <c r="T41" s="158"/>
    </row>
    <row r="42" spans="1:33" s="156" customFormat="1" ht="35.25" customHeight="1" x14ac:dyDescent="0.35">
      <c r="A42" s="313"/>
      <c r="B42" s="313"/>
      <c r="C42" s="160" t="s">
        <v>142</v>
      </c>
      <c r="D42" s="228">
        <f t="shared" si="31"/>
        <v>8306.9700000000012</v>
      </c>
      <c r="E42" s="185">
        <v>299</v>
      </c>
      <c r="F42" s="185">
        <v>534</v>
      </c>
      <c r="G42" s="185">
        <v>692</v>
      </c>
      <c r="H42" s="185">
        <v>694</v>
      </c>
      <c r="I42" s="185">
        <v>694</v>
      </c>
      <c r="J42" s="185">
        <v>544</v>
      </c>
      <c r="K42" s="185">
        <v>303</v>
      </c>
      <c r="L42" s="159">
        <v>622</v>
      </c>
      <c r="M42" s="159">
        <v>619.5</v>
      </c>
      <c r="N42" s="159">
        <v>999</v>
      </c>
      <c r="O42" s="159">
        <v>1618.47</v>
      </c>
      <c r="P42" s="159">
        <v>688</v>
      </c>
      <c r="Q42" s="173"/>
    </row>
    <row r="43" spans="1:33" s="156" customFormat="1" ht="35.25" customHeight="1" x14ac:dyDescent="0.35">
      <c r="A43" s="313"/>
      <c r="B43" s="313"/>
      <c r="C43" s="160" t="s">
        <v>143</v>
      </c>
      <c r="D43" s="228">
        <f t="shared" si="31"/>
        <v>1250</v>
      </c>
      <c r="E43" s="185">
        <v>315</v>
      </c>
      <c r="F43" s="185">
        <v>229</v>
      </c>
      <c r="G43" s="185">
        <v>353</v>
      </c>
      <c r="H43" s="185">
        <v>353</v>
      </c>
      <c r="I43" s="185">
        <v>0</v>
      </c>
      <c r="J43" s="185">
        <v>0</v>
      </c>
      <c r="K43" s="185">
        <v>0</v>
      </c>
      <c r="L43" s="159">
        <v>0</v>
      </c>
      <c r="M43" s="159">
        <v>0</v>
      </c>
      <c r="N43" s="159">
        <v>0</v>
      </c>
      <c r="O43" s="159">
        <v>0</v>
      </c>
      <c r="P43" s="159">
        <v>0</v>
      </c>
      <c r="Q43" s="173"/>
      <c r="S43" s="158"/>
    </row>
    <row r="44" spans="1:33" s="156" customFormat="1" ht="33.75" customHeight="1" x14ac:dyDescent="0.35">
      <c r="A44" s="313"/>
      <c r="B44" s="313"/>
      <c r="C44" s="160" t="s">
        <v>144</v>
      </c>
      <c r="D44" s="228">
        <f t="shared" si="31"/>
        <v>100</v>
      </c>
      <c r="E44" s="185">
        <v>100</v>
      </c>
      <c r="F44" s="185">
        <v>0</v>
      </c>
      <c r="G44" s="185">
        <v>0</v>
      </c>
      <c r="H44" s="185">
        <v>0</v>
      </c>
      <c r="I44" s="185">
        <v>0</v>
      </c>
      <c r="J44" s="185">
        <v>0</v>
      </c>
      <c r="K44" s="185">
        <v>0</v>
      </c>
      <c r="L44" s="159">
        <v>0</v>
      </c>
      <c r="M44" s="159">
        <v>0</v>
      </c>
      <c r="N44" s="159">
        <v>0</v>
      </c>
      <c r="O44" s="159">
        <v>0</v>
      </c>
      <c r="P44" s="159">
        <v>0</v>
      </c>
      <c r="Q44" s="173"/>
    </row>
    <row r="45" spans="1:33" s="156" customFormat="1" ht="30.75" customHeight="1" x14ac:dyDescent="0.35">
      <c r="A45" s="313"/>
      <c r="B45" s="313"/>
      <c r="C45" s="160" t="s">
        <v>145</v>
      </c>
      <c r="D45" s="228">
        <f t="shared" si="31"/>
        <v>9644.2199999999993</v>
      </c>
      <c r="E45" s="185">
        <v>403</v>
      </c>
      <c r="F45" s="185">
        <v>1348</v>
      </c>
      <c r="G45" s="185">
        <v>1578</v>
      </c>
      <c r="H45" s="185">
        <v>747</v>
      </c>
      <c r="I45" s="185">
        <v>113</v>
      </c>
      <c r="J45" s="185">
        <v>535</v>
      </c>
      <c r="K45" s="185">
        <v>627</v>
      </c>
      <c r="L45" s="159">
        <v>659</v>
      </c>
      <c r="M45" s="159">
        <v>662</v>
      </c>
      <c r="N45" s="159">
        <v>733</v>
      </c>
      <c r="O45" s="159">
        <v>1233</v>
      </c>
      <c r="P45" s="159">
        <v>1006.22</v>
      </c>
      <c r="Q45" s="173"/>
    </row>
    <row r="46" spans="1:33" s="156" customFormat="1" ht="33" customHeight="1" x14ac:dyDescent="0.35">
      <c r="A46" s="320" t="s">
        <v>29</v>
      </c>
      <c r="B46" s="320" t="s">
        <v>87</v>
      </c>
      <c r="C46" s="157" t="s">
        <v>0</v>
      </c>
      <c r="D46" s="185">
        <f>D48+D49+D50+D51+D52+D53+D54</f>
        <v>124301.70999999999</v>
      </c>
      <c r="E46" s="185">
        <f>E53+E54</f>
        <v>2311</v>
      </c>
      <c r="F46" s="185">
        <f>SUM(F53:F54)</f>
        <v>2006.2</v>
      </c>
      <c r="G46" s="185">
        <f>SUM(G48:G54)</f>
        <v>8463.7999999999993</v>
      </c>
      <c r="H46" s="185">
        <f>SUM(H48:H55)</f>
        <v>3213.8</v>
      </c>
      <c r="I46" s="185">
        <f>SUM(I48:I54)</f>
        <v>7499</v>
      </c>
      <c r="J46" s="185">
        <f t="shared" ref="J46:K46" si="32">SUM(J48:J55)</f>
        <v>3203.3</v>
      </c>
      <c r="K46" s="185">
        <f t="shared" si="32"/>
        <v>3384.9</v>
      </c>
      <c r="L46" s="185">
        <f>SUM(L48:L54)</f>
        <v>10120.36</v>
      </c>
      <c r="M46" s="185">
        <f>SUM(M48:M54)</f>
        <v>21192.799999999999</v>
      </c>
      <c r="N46" s="185">
        <f>SUM(N48:N54)</f>
        <v>21965</v>
      </c>
      <c r="O46" s="185">
        <f>SUM(O48:O54)</f>
        <v>30083.4</v>
      </c>
      <c r="P46" s="228">
        <f>SUM(P48:P54)</f>
        <v>10858.15</v>
      </c>
      <c r="Q46" s="166"/>
      <c r="S46" s="158">
        <f t="shared" ref="S46:AC46" si="33">SUM(E48:E54)</f>
        <v>2311</v>
      </c>
      <c r="T46" s="158">
        <f t="shared" si="33"/>
        <v>2006.2</v>
      </c>
      <c r="U46" s="158">
        <f t="shared" si="33"/>
        <v>8463.7999999999993</v>
      </c>
      <c r="V46" s="158">
        <f t="shared" si="33"/>
        <v>3213.8</v>
      </c>
      <c r="W46" s="158">
        <f t="shared" si="33"/>
        <v>7499</v>
      </c>
      <c r="X46" s="158">
        <f t="shared" si="33"/>
        <v>3203.3</v>
      </c>
      <c r="Y46" s="158">
        <f t="shared" si="33"/>
        <v>3384.9</v>
      </c>
      <c r="Z46" s="158">
        <f t="shared" si="33"/>
        <v>10120.36</v>
      </c>
      <c r="AA46" s="158">
        <f t="shared" si="33"/>
        <v>21192.799999999999</v>
      </c>
      <c r="AB46" s="158">
        <f t="shared" si="33"/>
        <v>21965</v>
      </c>
      <c r="AC46" s="158">
        <f t="shared" si="33"/>
        <v>30083.4</v>
      </c>
      <c r="AD46" s="158"/>
      <c r="AE46" s="158"/>
      <c r="AF46" s="158"/>
      <c r="AG46" s="158"/>
    </row>
    <row r="47" spans="1:33" s="156" customFormat="1" ht="27.75" customHeight="1" x14ac:dyDescent="0.35">
      <c r="A47" s="321"/>
      <c r="B47" s="321"/>
      <c r="C47" s="157" t="s">
        <v>177</v>
      </c>
      <c r="D47" s="185"/>
      <c r="E47" s="185"/>
      <c r="F47" s="185"/>
      <c r="G47" s="185"/>
      <c r="H47" s="185"/>
      <c r="I47" s="185"/>
      <c r="J47" s="185"/>
      <c r="K47" s="185"/>
      <c r="L47" s="159"/>
      <c r="M47" s="159"/>
      <c r="N47" s="159"/>
      <c r="O47" s="159"/>
      <c r="P47" s="159"/>
      <c r="Q47" s="173"/>
    </row>
    <row r="48" spans="1:33" s="156" customFormat="1" ht="25.5" customHeight="1" x14ac:dyDescent="0.35">
      <c r="A48" s="321"/>
      <c r="B48" s="321"/>
      <c r="C48" s="157" t="s">
        <v>140</v>
      </c>
      <c r="D48" s="185">
        <f>SUM(E48:P48)</f>
        <v>450</v>
      </c>
      <c r="E48" s="185">
        <v>0</v>
      </c>
      <c r="F48" s="185">
        <v>0</v>
      </c>
      <c r="G48" s="185">
        <v>50</v>
      </c>
      <c r="H48" s="185">
        <v>0</v>
      </c>
      <c r="I48" s="185">
        <v>100</v>
      </c>
      <c r="J48" s="185">
        <v>0</v>
      </c>
      <c r="K48" s="185">
        <v>0</v>
      </c>
      <c r="L48" s="159">
        <v>300</v>
      </c>
      <c r="M48" s="159">
        <v>0</v>
      </c>
      <c r="N48" s="159">
        <v>0</v>
      </c>
      <c r="O48" s="159">
        <v>0</v>
      </c>
      <c r="P48" s="159">
        <v>0</v>
      </c>
      <c r="Q48" s="173"/>
    </row>
    <row r="49" spans="1:33" s="156" customFormat="1" ht="25.5" customHeight="1" x14ac:dyDescent="0.35">
      <c r="A49" s="321"/>
      <c r="B49" s="321"/>
      <c r="C49" s="157" t="s">
        <v>141</v>
      </c>
      <c r="D49" s="228">
        <f t="shared" ref="D49:D54" si="34">SUM(E49:P49)</f>
        <v>299</v>
      </c>
      <c r="E49" s="185">
        <v>0</v>
      </c>
      <c r="F49" s="185">
        <v>0</v>
      </c>
      <c r="G49" s="185">
        <v>0</v>
      </c>
      <c r="H49" s="185">
        <v>0</v>
      </c>
      <c r="I49" s="185">
        <v>0</v>
      </c>
      <c r="J49" s="185">
        <v>0</v>
      </c>
      <c r="K49" s="185">
        <v>0</v>
      </c>
      <c r="L49" s="159">
        <v>299</v>
      </c>
      <c r="M49" s="159">
        <v>0</v>
      </c>
      <c r="N49" s="159">
        <v>0</v>
      </c>
      <c r="O49" s="159">
        <v>0</v>
      </c>
      <c r="P49" s="159">
        <v>0</v>
      </c>
      <c r="Q49" s="173"/>
    </row>
    <row r="50" spans="1:33" s="156" customFormat="1" ht="31.5" customHeight="1" x14ac:dyDescent="0.35">
      <c r="A50" s="321"/>
      <c r="B50" s="321"/>
      <c r="C50" s="160" t="s">
        <v>142</v>
      </c>
      <c r="D50" s="228">
        <f t="shared" si="34"/>
        <v>407</v>
      </c>
      <c r="E50" s="185">
        <v>0</v>
      </c>
      <c r="F50" s="185">
        <v>0</v>
      </c>
      <c r="G50" s="185">
        <v>0</v>
      </c>
      <c r="H50" s="185">
        <v>0</v>
      </c>
      <c r="I50" s="185">
        <v>100</v>
      </c>
      <c r="J50" s="185">
        <v>0</v>
      </c>
      <c r="K50" s="185">
        <v>0</v>
      </c>
      <c r="L50" s="159">
        <v>300</v>
      </c>
      <c r="M50" s="159">
        <v>0</v>
      </c>
      <c r="N50" s="159">
        <v>0</v>
      </c>
      <c r="O50" s="159">
        <v>7</v>
      </c>
      <c r="P50" s="159">
        <v>0</v>
      </c>
      <c r="Q50" s="173"/>
    </row>
    <row r="51" spans="1:33" s="156" customFormat="1" ht="27.75" customHeight="1" x14ac:dyDescent="0.35">
      <c r="A51" s="321"/>
      <c r="B51" s="321"/>
      <c r="C51" s="160" t="s">
        <v>143</v>
      </c>
      <c r="D51" s="228">
        <f t="shared" si="34"/>
        <v>299</v>
      </c>
      <c r="E51" s="185">
        <v>0</v>
      </c>
      <c r="F51" s="185">
        <v>0</v>
      </c>
      <c r="G51" s="185">
        <v>0</v>
      </c>
      <c r="H51" s="185">
        <v>0</v>
      </c>
      <c r="I51" s="185">
        <v>0</v>
      </c>
      <c r="J51" s="185">
        <v>0</v>
      </c>
      <c r="K51" s="185">
        <v>0</v>
      </c>
      <c r="L51" s="159">
        <v>299</v>
      </c>
      <c r="M51" s="159">
        <v>0</v>
      </c>
      <c r="N51" s="159">
        <v>0</v>
      </c>
      <c r="O51" s="159">
        <v>0</v>
      </c>
      <c r="P51" s="159">
        <v>0</v>
      </c>
      <c r="Q51" s="173"/>
    </row>
    <row r="52" spans="1:33" s="156" customFormat="1" ht="27.75" customHeight="1" x14ac:dyDescent="0.35">
      <c r="A52" s="321"/>
      <c r="B52" s="321"/>
      <c r="C52" s="160" t="s">
        <v>144</v>
      </c>
      <c r="D52" s="228">
        <f t="shared" si="34"/>
        <v>2037</v>
      </c>
      <c r="E52" s="185">
        <v>0</v>
      </c>
      <c r="F52" s="185">
        <v>0</v>
      </c>
      <c r="G52" s="185">
        <v>0</v>
      </c>
      <c r="H52" s="185">
        <v>0</v>
      </c>
      <c r="I52" s="185">
        <v>100</v>
      </c>
      <c r="J52" s="185">
        <v>0</v>
      </c>
      <c r="K52" s="185">
        <v>0</v>
      </c>
      <c r="L52" s="159">
        <v>300</v>
      </c>
      <c r="M52" s="159">
        <v>0</v>
      </c>
      <c r="N52" s="159">
        <v>0</v>
      </c>
      <c r="O52" s="159">
        <v>801</v>
      </c>
      <c r="P52" s="159">
        <v>836</v>
      </c>
      <c r="Q52" s="173"/>
    </row>
    <row r="53" spans="1:33" s="156" customFormat="1" ht="27.75" customHeight="1" x14ac:dyDescent="0.35">
      <c r="A53" s="321"/>
      <c r="B53" s="321"/>
      <c r="C53" s="157" t="s">
        <v>145</v>
      </c>
      <c r="D53" s="228">
        <f t="shared" si="34"/>
        <v>857</v>
      </c>
      <c r="E53" s="185">
        <v>100</v>
      </c>
      <c r="F53" s="185">
        <v>98</v>
      </c>
      <c r="G53" s="185">
        <v>60</v>
      </c>
      <c r="H53" s="185">
        <v>99</v>
      </c>
      <c r="I53" s="185">
        <v>100</v>
      </c>
      <c r="J53" s="185">
        <v>0</v>
      </c>
      <c r="K53" s="185">
        <v>0</v>
      </c>
      <c r="L53" s="159">
        <v>400</v>
      </c>
      <c r="M53" s="159">
        <v>0</v>
      </c>
      <c r="N53" s="159">
        <v>0</v>
      </c>
      <c r="O53" s="159">
        <v>0</v>
      </c>
      <c r="P53" s="159">
        <v>0</v>
      </c>
      <c r="Q53" s="173"/>
    </row>
    <row r="54" spans="1:33" s="156" customFormat="1" ht="33" customHeight="1" x14ac:dyDescent="0.35">
      <c r="A54" s="322"/>
      <c r="B54" s="322"/>
      <c r="C54" s="160" t="s">
        <v>166</v>
      </c>
      <c r="D54" s="228">
        <f t="shared" si="34"/>
        <v>119952.70999999999</v>
      </c>
      <c r="E54" s="185">
        <v>2211</v>
      </c>
      <c r="F54" s="185">
        <v>1908.2</v>
      </c>
      <c r="G54" s="185">
        <v>8353.7999999999993</v>
      </c>
      <c r="H54" s="185">
        <v>3114.8</v>
      </c>
      <c r="I54" s="185">
        <v>7099</v>
      </c>
      <c r="J54" s="185">
        <v>3203.3</v>
      </c>
      <c r="K54" s="185">
        <v>3384.9</v>
      </c>
      <c r="L54" s="159">
        <v>8222.36</v>
      </c>
      <c r="M54" s="159">
        <v>21192.799999999999</v>
      </c>
      <c r="N54" s="159">
        <v>21965</v>
      </c>
      <c r="O54" s="159">
        <v>29275.4</v>
      </c>
      <c r="P54" s="159">
        <v>10022.15</v>
      </c>
      <c r="Q54" s="173"/>
    </row>
    <row r="55" spans="1:33" s="156" customFormat="1" ht="39.75" customHeight="1" x14ac:dyDescent="0.35">
      <c r="A55" s="313" t="s">
        <v>152</v>
      </c>
      <c r="B55" s="313" t="s">
        <v>153</v>
      </c>
      <c r="C55" s="157" t="s">
        <v>0</v>
      </c>
      <c r="D55" s="185">
        <f>D58+D59+D60+D61+D62+D63+D64</f>
        <v>95269.9</v>
      </c>
      <c r="E55" s="221">
        <f>SUM(E57:E64)</f>
        <v>0</v>
      </c>
      <c r="F55" s="221">
        <f t="shared" ref="F55:P55" si="35">SUM(F57:F64)</f>
        <v>0</v>
      </c>
      <c r="G55" s="221">
        <f t="shared" si="35"/>
        <v>0</v>
      </c>
      <c r="H55" s="221">
        <f t="shared" si="35"/>
        <v>0</v>
      </c>
      <c r="I55" s="221">
        <f t="shared" si="35"/>
        <v>0</v>
      </c>
      <c r="J55" s="221">
        <f t="shared" si="35"/>
        <v>0</v>
      </c>
      <c r="K55" s="221">
        <f t="shared" si="35"/>
        <v>0</v>
      </c>
      <c r="L55" s="221">
        <f t="shared" si="35"/>
        <v>3957</v>
      </c>
      <c r="M55" s="221">
        <f t="shared" si="35"/>
        <v>22605.1</v>
      </c>
      <c r="N55" s="221">
        <f t="shared" si="35"/>
        <v>30857.3</v>
      </c>
      <c r="O55" s="221">
        <f t="shared" si="35"/>
        <v>37850.5</v>
      </c>
      <c r="P55" s="228">
        <f t="shared" si="35"/>
        <v>0</v>
      </c>
      <c r="Q55" s="208"/>
      <c r="S55" s="158">
        <f t="shared" ref="S55:AC55" si="36">SUM(E58:E64)</f>
        <v>0</v>
      </c>
      <c r="T55" s="158">
        <f t="shared" si="36"/>
        <v>0</v>
      </c>
      <c r="U55" s="158">
        <f t="shared" si="36"/>
        <v>0</v>
      </c>
      <c r="V55" s="158">
        <f t="shared" si="36"/>
        <v>0</v>
      </c>
      <c r="W55" s="158">
        <f t="shared" si="36"/>
        <v>0</v>
      </c>
      <c r="X55" s="158">
        <f t="shared" si="36"/>
        <v>0</v>
      </c>
      <c r="Y55" s="158">
        <f t="shared" si="36"/>
        <v>0</v>
      </c>
      <c r="Z55" s="158">
        <f t="shared" si="36"/>
        <v>3957</v>
      </c>
      <c r="AA55" s="158">
        <f t="shared" si="36"/>
        <v>22605.1</v>
      </c>
      <c r="AB55" s="158">
        <f t="shared" si="36"/>
        <v>30857.3</v>
      </c>
      <c r="AC55" s="158">
        <f t="shared" si="36"/>
        <v>37850.5</v>
      </c>
      <c r="AD55" s="158"/>
      <c r="AE55" s="158"/>
      <c r="AF55" s="158"/>
      <c r="AG55" s="158"/>
    </row>
    <row r="56" spans="1:33" s="156" customFormat="1" ht="24.75" customHeight="1" x14ac:dyDescent="0.35">
      <c r="A56" s="313"/>
      <c r="B56" s="313"/>
      <c r="C56" s="157" t="s">
        <v>177</v>
      </c>
      <c r="D56" s="185"/>
      <c r="E56" s="185"/>
      <c r="F56" s="185"/>
      <c r="G56" s="185"/>
      <c r="H56" s="185"/>
      <c r="I56" s="185"/>
      <c r="J56" s="185"/>
      <c r="K56" s="185"/>
      <c r="L56" s="159"/>
      <c r="M56" s="159"/>
      <c r="N56" s="159"/>
      <c r="O56" s="159"/>
      <c r="P56" s="159"/>
      <c r="Q56" s="173"/>
    </row>
    <row r="57" spans="1:33" s="156" customFormat="1" ht="24.75" customHeight="1" x14ac:dyDescent="0.35">
      <c r="A57" s="313"/>
      <c r="B57" s="313"/>
      <c r="C57" s="157" t="s">
        <v>166</v>
      </c>
      <c r="D57" s="221">
        <f>L57+M57+N57+O57+P57</f>
        <v>0</v>
      </c>
      <c r="E57" s="221">
        <v>0</v>
      </c>
      <c r="F57" s="221">
        <v>0</v>
      </c>
      <c r="G57" s="221">
        <v>0</v>
      </c>
      <c r="H57" s="221">
        <v>0</v>
      </c>
      <c r="I57" s="221">
        <v>0</v>
      </c>
      <c r="J57" s="221">
        <v>0</v>
      </c>
      <c r="K57" s="221">
        <v>0</v>
      </c>
      <c r="L57" s="159">
        <v>0</v>
      </c>
      <c r="M57" s="159">
        <v>0</v>
      </c>
      <c r="N57" s="159">
        <v>0</v>
      </c>
      <c r="O57" s="159">
        <v>0</v>
      </c>
      <c r="P57" s="159">
        <v>0</v>
      </c>
      <c r="Q57" s="173"/>
    </row>
    <row r="58" spans="1:33" s="156" customFormat="1" ht="37.5" customHeight="1" x14ac:dyDescent="0.35">
      <c r="A58" s="313"/>
      <c r="B58" s="313"/>
      <c r="C58" s="157" t="s">
        <v>168</v>
      </c>
      <c r="D58" s="228">
        <f t="shared" ref="D58:D64" si="37">L58+M58+N58+O58+P58</f>
        <v>88269.9</v>
      </c>
      <c r="E58" s="185">
        <v>0</v>
      </c>
      <c r="F58" s="185">
        <v>0</v>
      </c>
      <c r="G58" s="185">
        <v>0</v>
      </c>
      <c r="H58" s="185">
        <v>0</v>
      </c>
      <c r="I58" s="185">
        <v>0</v>
      </c>
      <c r="J58" s="185">
        <v>0</v>
      </c>
      <c r="K58" s="185">
        <v>0</v>
      </c>
      <c r="L58" s="159">
        <v>3957</v>
      </c>
      <c r="M58" s="159">
        <v>22605.1</v>
      </c>
      <c r="N58" s="159">
        <v>23857.3</v>
      </c>
      <c r="O58" s="159">
        <v>37850.5</v>
      </c>
      <c r="P58" s="159">
        <v>0</v>
      </c>
      <c r="Q58" s="173"/>
    </row>
    <row r="59" spans="1:33" s="156" customFormat="1" ht="37.5" customHeight="1" x14ac:dyDescent="0.35">
      <c r="A59" s="313"/>
      <c r="B59" s="313"/>
      <c r="C59" s="160" t="s">
        <v>140</v>
      </c>
      <c r="D59" s="228">
        <f t="shared" si="37"/>
        <v>1500</v>
      </c>
      <c r="E59" s="185">
        <v>0</v>
      </c>
      <c r="F59" s="185">
        <v>0</v>
      </c>
      <c r="G59" s="185">
        <v>0</v>
      </c>
      <c r="H59" s="185">
        <v>0</v>
      </c>
      <c r="I59" s="185">
        <v>0</v>
      </c>
      <c r="J59" s="185">
        <v>0</v>
      </c>
      <c r="K59" s="185">
        <v>0</v>
      </c>
      <c r="L59" s="159">
        <v>0</v>
      </c>
      <c r="M59" s="159">
        <v>0</v>
      </c>
      <c r="N59" s="159">
        <v>1500</v>
      </c>
      <c r="O59" s="159">
        <v>0</v>
      </c>
      <c r="P59" s="159">
        <v>0</v>
      </c>
      <c r="Q59" s="173"/>
    </row>
    <row r="60" spans="1:33" s="156" customFormat="1" ht="45" customHeight="1" x14ac:dyDescent="0.35">
      <c r="A60" s="313"/>
      <c r="B60" s="313"/>
      <c r="C60" s="160" t="s">
        <v>141</v>
      </c>
      <c r="D60" s="228">
        <f t="shared" si="37"/>
        <v>1500</v>
      </c>
      <c r="E60" s="185">
        <v>0</v>
      </c>
      <c r="F60" s="185">
        <v>0</v>
      </c>
      <c r="G60" s="185">
        <v>0</v>
      </c>
      <c r="H60" s="185">
        <v>0</v>
      </c>
      <c r="I60" s="185">
        <v>0</v>
      </c>
      <c r="J60" s="185">
        <v>0</v>
      </c>
      <c r="K60" s="185">
        <v>0</v>
      </c>
      <c r="L60" s="159">
        <v>0</v>
      </c>
      <c r="M60" s="159">
        <v>0</v>
      </c>
      <c r="N60" s="159">
        <v>1500</v>
      </c>
      <c r="O60" s="159">
        <v>0</v>
      </c>
      <c r="P60" s="159">
        <v>0</v>
      </c>
      <c r="Q60" s="173"/>
    </row>
    <row r="61" spans="1:33" s="156" customFormat="1" ht="41.25" customHeight="1" x14ac:dyDescent="0.35">
      <c r="A61" s="313"/>
      <c r="B61" s="313"/>
      <c r="C61" s="160" t="s">
        <v>142</v>
      </c>
      <c r="D61" s="228">
        <f t="shared" si="37"/>
        <v>1500</v>
      </c>
      <c r="E61" s="185">
        <v>0</v>
      </c>
      <c r="F61" s="185">
        <v>0</v>
      </c>
      <c r="G61" s="185">
        <v>0</v>
      </c>
      <c r="H61" s="185">
        <v>0</v>
      </c>
      <c r="I61" s="185">
        <v>0</v>
      </c>
      <c r="J61" s="185">
        <v>0</v>
      </c>
      <c r="K61" s="185">
        <v>0</v>
      </c>
      <c r="L61" s="159">
        <v>0</v>
      </c>
      <c r="M61" s="159">
        <v>0</v>
      </c>
      <c r="N61" s="159">
        <v>1500</v>
      </c>
      <c r="O61" s="159">
        <v>0</v>
      </c>
      <c r="P61" s="159">
        <v>0</v>
      </c>
      <c r="Q61" s="173"/>
    </row>
    <row r="62" spans="1:33" s="156" customFormat="1" ht="39" customHeight="1" x14ac:dyDescent="0.35">
      <c r="A62" s="313"/>
      <c r="B62" s="313"/>
      <c r="C62" s="160" t="s">
        <v>143</v>
      </c>
      <c r="D62" s="228">
        <f t="shared" si="37"/>
        <v>500</v>
      </c>
      <c r="E62" s="185">
        <v>0</v>
      </c>
      <c r="F62" s="185">
        <v>0</v>
      </c>
      <c r="G62" s="185">
        <v>0</v>
      </c>
      <c r="H62" s="185">
        <v>0</v>
      </c>
      <c r="I62" s="185">
        <v>0</v>
      </c>
      <c r="J62" s="185">
        <v>0</v>
      </c>
      <c r="K62" s="185">
        <v>0</v>
      </c>
      <c r="L62" s="159">
        <v>0</v>
      </c>
      <c r="M62" s="159">
        <v>0</v>
      </c>
      <c r="N62" s="159">
        <v>500</v>
      </c>
      <c r="O62" s="159">
        <v>0</v>
      </c>
      <c r="P62" s="159">
        <v>0</v>
      </c>
      <c r="Q62" s="173"/>
    </row>
    <row r="63" spans="1:33" s="156" customFormat="1" ht="41.25" customHeight="1" x14ac:dyDescent="0.35">
      <c r="A63" s="313"/>
      <c r="B63" s="313"/>
      <c r="C63" s="160" t="s">
        <v>144</v>
      </c>
      <c r="D63" s="228">
        <f t="shared" si="37"/>
        <v>1500</v>
      </c>
      <c r="E63" s="185">
        <v>0</v>
      </c>
      <c r="F63" s="185">
        <v>0</v>
      </c>
      <c r="G63" s="185">
        <v>0</v>
      </c>
      <c r="H63" s="185">
        <v>0</v>
      </c>
      <c r="I63" s="185">
        <v>0</v>
      </c>
      <c r="J63" s="185">
        <v>0</v>
      </c>
      <c r="K63" s="185">
        <v>0</v>
      </c>
      <c r="L63" s="159">
        <v>0</v>
      </c>
      <c r="M63" s="159">
        <v>0</v>
      </c>
      <c r="N63" s="159">
        <v>1500</v>
      </c>
      <c r="O63" s="159">
        <v>0</v>
      </c>
      <c r="P63" s="159">
        <v>0</v>
      </c>
      <c r="Q63" s="173"/>
    </row>
    <row r="64" spans="1:33" s="156" customFormat="1" ht="41.25" customHeight="1" x14ac:dyDescent="0.35">
      <c r="A64" s="313"/>
      <c r="B64" s="313"/>
      <c r="C64" s="160" t="s">
        <v>145</v>
      </c>
      <c r="D64" s="228">
        <f t="shared" si="37"/>
        <v>500</v>
      </c>
      <c r="E64" s="185">
        <v>0</v>
      </c>
      <c r="F64" s="185">
        <v>0</v>
      </c>
      <c r="G64" s="185">
        <v>0</v>
      </c>
      <c r="H64" s="185">
        <v>0</v>
      </c>
      <c r="I64" s="185">
        <v>0</v>
      </c>
      <c r="J64" s="185">
        <v>0</v>
      </c>
      <c r="K64" s="185">
        <v>0</v>
      </c>
      <c r="L64" s="159">
        <v>0</v>
      </c>
      <c r="M64" s="159">
        <v>0</v>
      </c>
      <c r="N64" s="159">
        <v>500</v>
      </c>
      <c r="O64" s="159">
        <v>0</v>
      </c>
      <c r="P64" s="159">
        <v>0</v>
      </c>
      <c r="Q64" s="173"/>
    </row>
    <row r="65" spans="1:15" s="167" customFormat="1" ht="1.5" customHeight="1" x14ac:dyDescent="0.3">
      <c r="A65" s="164"/>
      <c r="B65" s="164"/>
      <c r="C65" s="165"/>
      <c r="D65" s="166"/>
      <c r="E65" s="166"/>
      <c r="F65" s="166"/>
      <c r="G65" s="166"/>
      <c r="H65" s="166"/>
      <c r="I65" s="166"/>
      <c r="J65" s="166"/>
      <c r="K65" s="166"/>
    </row>
    <row r="66" spans="1:15" s="167" customFormat="1" ht="13.5" customHeight="1" x14ac:dyDescent="0.3">
      <c r="A66" s="164"/>
      <c r="B66" s="164"/>
      <c r="C66" s="165"/>
      <c r="D66" s="166"/>
      <c r="E66" s="166"/>
      <c r="F66" s="166"/>
      <c r="G66" s="166"/>
      <c r="H66" s="166"/>
      <c r="I66" s="166"/>
      <c r="J66" s="166"/>
      <c r="K66" s="166"/>
    </row>
    <row r="67" spans="1:15" s="169" customFormat="1" ht="39.75" customHeight="1" x14ac:dyDescent="0.5">
      <c r="A67" s="315" t="s">
        <v>314</v>
      </c>
      <c r="B67" s="315"/>
      <c r="C67" s="315"/>
      <c r="D67" s="168"/>
      <c r="E67" s="182"/>
      <c r="F67" s="182"/>
      <c r="G67" s="316" t="s">
        <v>312</v>
      </c>
      <c r="H67" s="316"/>
      <c r="I67" s="316"/>
      <c r="J67" s="316"/>
      <c r="K67" s="316"/>
      <c r="L67" s="317"/>
      <c r="M67" s="317"/>
      <c r="N67" s="317"/>
      <c r="O67" s="317"/>
    </row>
    <row r="68" spans="1:15" s="169" customFormat="1" ht="39.75" customHeight="1" x14ac:dyDescent="0.5">
      <c r="A68" s="315"/>
      <c r="B68" s="315"/>
      <c r="C68" s="315"/>
      <c r="D68" s="168"/>
      <c r="E68" s="182"/>
      <c r="F68" s="182"/>
      <c r="G68" s="316"/>
      <c r="H68" s="316"/>
      <c r="I68" s="316"/>
      <c r="J68" s="316"/>
      <c r="K68" s="316"/>
      <c r="L68" s="317"/>
      <c r="M68" s="317"/>
      <c r="N68" s="317"/>
      <c r="O68" s="317"/>
    </row>
  </sheetData>
  <mergeCells count="19">
    <mergeCell ref="A55:A64"/>
    <mergeCell ref="A67:C68"/>
    <mergeCell ref="G67:O68"/>
    <mergeCell ref="A5:O5"/>
    <mergeCell ref="B55:B64"/>
    <mergeCell ref="B46:B54"/>
    <mergeCell ref="A46:A54"/>
    <mergeCell ref="A22:A34"/>
    <mergeCell ref="B22:B34"/>
    <mergeCell ref="A35:A45"/>
    <mergeCell ref="B35:B45"/>
    <mergeCell ref="H2:K4"/>
    <mergeCell ref="L2:P4"/>
    <mergeCell ref="D6:P6"/>
    <mergeCell ref="C6:C7"/>
    <mergeCell ref="A8:A21"/>
    <mergeCell ref="B8:B21"/>
    <mergeCell ref="A6:A7"/>
    <mergeCell ref="B6:B7"/>
  </mergeCells>
  <printOptions horizontalCentered="1"/>
  <pageMargins left="0.39370078740157483" right="0.39370078740157483" top="1.1811023622047245" bottom="0.39370078740157483" header="0.27559055118110237" footer="0.27559055118110237"/>
  <pageSetup paperSize="9" scale="37" firstPageNumber="163" fitToHeight="0" orientation="landscape" r:id="rId1"/>
  <headerFooter differentFirst="1" scaleWithDoc="0">
    <oddHeader>&amp;C&amp;P</oddHeader>
  </headerFooter>
  <rowBreaks count="1" manualBreakCount="1">
    <brk id="3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68"/>
  <sheetViews>
    <sheetView view="pageBreakPreview" topLeftCell="A25" zoomScale="64" zoomScaleNormal="69" zoomScaleSheetLayoutView="64" workbookViewId="0">
      <selection activeCell="E33" sqref="E33:F33"/>
    </sheetView>
  </sheetViews>
  <sheetFormatPr defaultRowHeight="18.75" x14ac:dyDescent="0.3"/>
  <cols>
    <col min="1" max="1" width="26.28515625" style="74" customWidth="1"/>
    <col min="2" max="2" width="46.28515625" style="74" customWidth="1"/>
    <col min="3" max="3" width="61.85546875" style="74" customWidth="1"/>
    <col min="4" max="4" width="21.140625" style="74" customWidth="1"/>
    <col min="5" max="5" width="19.140625" style="72" customWidth="1"/>
    <col min="6" max="6" width="2.5703125" style="72" customWidth="1"/>
    <col min="7" max="7" width="23.5703125" style="72" customWidth="1"/>
    <col min="8" max="8" width="22.7109375" style="72" customWidth="1"/>
    <col min="9" max="9" width="24.7109375" style="72" customWidth="1"/>
    <col min="10" max="10" width="29.5703125" style="72" customWidth="1"/>
    <col min="11" max="11" width="23.28515625" style="74" customWidth="1"/>
    <col min="12" max="12" width="20.140625" style="74" customWidth="1"/>
    <col min="13" max="13" width="16.42578125" style="74" customWidth="1"/>
    <col min="14" max="14" width="16.28515625" style="74" customWidth="1"/>
    <col min="15" max="15" width="15.5703125" style="74" customWidth="1"/>
    <col min="16" max="16" width="15.85546875" style="74" customWidth="1"/>
    <col min="17" max="17" width="16" style="74" customWidth="1"/>
    <col min="18" max="18" width="18" style="74" bestFit="1" customWidth="1"/>
    <col min="19" max="236" width="9.140625" style="74"/>
    <col min="237" max="237" width="0" style="74" hidden="1" customWidth="1"/>
    <col min="238" max="238" width="21.7109375" style="74" customWidth="1"/>
    <col min="239" max="239" width="48.140625" style="74" customWidth="1"/>
    <col min="240" max="240" width="29.7109375" style="74" customWidth="1"/>
    <col min="241" max="241" width="11.42578125" style="74" customWidth="1"/>
    <col min="242" max="242" width="7.5703125" style="74" customWidth="1"/>
    <col min="243" max="243" width="11.7109375" style="74" customWidth="1"/>
    <col min="244" max="244" width="7.140625" style="74" customWidth="1"/>
    <col min="245" max="245" width="0" style="74" hidden="1" customWidth="1"/>
    <col min="246" max="247" width="19.140625" style="74" customWidth="1"/>
    <col min="248" max="248" width="20.42578125" style="74" customWidth="1"/>
    <col min="249" max="249" width="20.85546875" style="74" customWidth="1"/>
    <col min="250" max="251" width="22" style="74" customWidth="1"/>
    <col min="252" max="252" width="0" style="74" hidden="1" customWidth="1"/>
    <col min="253" max="253" width="27.28515625" style="74" customWidth="1"/>
    <col min="254" max="254" width="18.140625" style="74" bestFit="1" customWidth="1"/>
    <col min="255" max="255" width="11.42578125" style="74" bestFit="1" customWidth="1"/>
    <col min="256" max="256" width="11.5703125" style="74" bestFit="1" customWidth="1"/>
    <col min="257" max="492" width="9.140625" style="74"/>
    <col min="493" max="493" width="0" style="74" hidden="1" customWidth="1"/>
    <col min="494" max="494" width="21.7109375" style="74" customWidth="1"/>
    <col min="495" max="495" width="48.140625" style="74" customWidth="1"/>
    <col min="496" max="496" width="29.7109375" style="74" customWidth="1"/>
    <col min="497" max="497" width="11.42578125" style="74" customWidth="1"/>
    <col min="498" max="498" width="7.5703125" style="74" customWidth="1"/>
    <col min="499" max="499" width="11.7109375" style="74" customWidth="1"/>
    <col min="500" max="500" width="7.140625" style="74" customWidth="1"/>
    <col min="501" max="501" width="0" style="74" hidden="1" customWidth="1"/>
    <col min="502" max="503" width="19.140625" style="74" customWidth="1"/>
    <col min="504" max="504" width="20.42578125" style="74" customWidth="1"/>
    <col min="505" max="505" width="20.85546875" style="74" customWidth="1"/>
    <col min="506" max="507" width="22" style="74" customWidth="1"/>
    <col min="508" max="508" width="0" style="74" hidden="1" customWidth="1"/>
    <col min="509" max="509" width="27.28515625" style="74" customWidth="1"/>
    <col min="510" max="510" width="18.140625" style="74" bestFit="1" customWidth="1"/>
    <col min="511" max="511" width="11.42578125" style="74" bestFit="1" customWidth="1"/>
    <col min="512" max="512" width="11.5703125" style="74" bestFit="1" customWidth="1"/>
    <col min="513" max="748" width="9.140625" style="74"/>
    <col min="749" max="749" width="0" style="74" hidden="1" customWidth="1"/>
    <col min="750" max="750" width="21.7109375" style="74" customWidth="1"/>
    <col min="751" max="751" width="48.140625" style="74" customWidth="1"/>
    <col min="752" max="752" width="29.7109375" style="74" customWidth="1"/>
    <col min="753" max="753" width="11.42578125" style="74" customWidth="1"/>
    <col min="754" max="754" width="7.5703125" style="74" customWidth="1"/>
    <col min="755" max="755" width="11.7109375" style="74" customWidth="1"/>
    <col min="756" max="756" width="7.140625" style="74" customWidth="1"/>
    <col min="757" max="757" width="0" style="74" hidden="1" customWidth="1"/>
    <col min="758" max="759" width="19.140625" style="74" customWidth="1"/>
    <col min="760" max="760" width="20.42578125" style="74" customWidth="1"/>
    <col min="761" max="761" width="20.85546875" style="74" customWidth="1"/>
    <col min="762" max="763" width="22" style="74" customWidth="1"/>
    <col min="764" max="764" width="0" style="74" hidden="1" customWidth="1"/>
    <col min="765" max="765" width="27.28515625" style="74" customWidth="1"/>
    <col min="766" max="766" width="18.140625" style="74" bestFit="1" customWidth="1"/>
    <col min="767" max="767" width="11.42578125" style="74" bestFit="1" customWidth="1"/>
    <col min="768" max="768" width="11.5703125" style="74" bestFit="1" customWidth="1"/>
    <col min="769" max="1004" width="9.140625" style="74"/>
    <col min="1005" max="1005" width="0" style="74" hidden="1" customWidth="1"/>
    <col min="1006" max="1006" width="21.7109375" style="74" customWidth="1"/>
    <col min="1007" max="1007" width="48.140625" style="74" customWidth="1"/>
    <col min="1008" max="1008" width="29.7109375" style="74" customWidth="1"/>
    <col min="1009" max="1009" width="11.42578125" style="74" customWidth="1"/>
    <col min="1010" max="1010" width="7.5703125" style="74" customWidth="1"/>
    <col min="1011" max="1011" width="11.7109375" style="74" customWidth="1"/>
    <col min="1012" max="1012" width="7.140625" style="74" customWidth="1"/>
    <col min="1013" max="1013" width="0" style="74" hidden="1" customWidth="1"/>
    <col min="1014" max="1015" width="19.140625" style="74" customWidth="1"/>
    <col min="1016" max="1016" width="20.42578125" style="74" customWidth="1"/>
    <col min="1017" max="1017" width="20.85546875" style="74" customWidth="1"/>
    <col min="1018" max="1019" width="22" style="74" customWidth="1"/>
    <col min="1020" max="1020" width="0" style="74" hidden="1" customWidth="1"/>
    <col min="1021" max="1021" width="27.28515625" style="74" customWidth="1"/>
    <col min="1022" max="1022" width="18.140625" style="74" bestFit="1" customWidth="1"/>
    <col min="1023" max="1023" width="11.42578125" style="74" bestFit="1" customWidth="1"/>
    <col min="1024" max="1024" width="11.5703125" style="74" bestFit="1" customWidth="1"/>
    <col min="1025" max="1260" width="9.140625" style="74"/>
    <col min="1261" max="1261" width="0" style="74" hidden="1" customWidth="1"/>
    <col min="1262" max="1262" width="21.7109375" style="74" customWidth="1"/>
    <col min="1263" max="1263" width="48.140625" style="74" customWidth="1"/>
    <col min="1264" max="1264" width="29.7109375" style="74" customWidth="1"/>
    <col min="1265" max="1265" width="11.42578125" style="74" customWidth="1"/>
    <col min="1266" max="1266" width="7.5703125" style="74" customWidth="1"/>
    <col min="1267" max="1267" width="11.7109375" style="74" customWidth="1"/>
    <col min="1268" max="1268" width="7.140625" style="74" customWidth="1"/>
    <col min="1269" max="1269" width="0" style="74" hidden="1" customWidth="1"/>
    <col min="1270" max="1271" width="19.140625" style="74" customWidth="1"/>
    <col min="1272" max="1272" width="20.42578125" style="74" customWidth="1"/>
    <col min="1273" max="1273" width="20.85546875" style="74" customWidth="1"/>
    <col min="1274" max="1275" width="22" style="74" customWidth="1"/>
    <col min="1276" max="1276" width="0" style="74" hidden="1" customWidth="1"/>
    <col min="1277" max="1277" width="27.28515625" style="74" customWidth="1"/>
    <col min="1278" max="1278" width="18.140625" style="74" bestFit="1" customWidth="1"/>
    <col min="1279" max="1279" width="11.42578125" style="74" bestFit="1" customWidth="1"/>
    <col min="1280" max="1280" width="11.5703125" style="74" bestFit="1" customWidth="1"/>
    <col min="1281" max="1516" width="9.140625" style="74"/>
    <col min="1517" max="1517" width="0" style="74" hidden="1" customWidth="1"/>
    <col min="1518" max="1518" width="21.7109375" style="74" customWidth="1"/>
    <col min="1519" max="1519" width="48.140625" style="74" customWidth="1"/>
    <col min="1520" max="1520" width="29.7109375" style="74" customWidth="1"/>
    <col min="1521" max="1521" width="11.42578125" style="74" customWidth="1"/>
    <col min="1522" max="1522" width="7.5703125" style="74" customWidth="1"/>
    <col min="1523" max="1523" width="11.7109375" style="74" customWidth="1"/>
    <col min="1524" max="1524" width="7.140625" style="74" customWidth="1"/>
    <col min="1525" max="1525" width="0" style="74" hidden="1" customWidth="1"/>
    <col min="1526" max="1527" width="19.140625" style="74" customWidth="1"/>
    <col min="1528" max="1528" width="20.42578125" style="74" customWidth="1"/>
    <col min="1529" max="1529" width="20.85546875" style="74" customWidth="1"/>
    <col min="1530" max="1531" width="22" style="74" customWidth="1"/>
    <col min="1532" max="1532" width="0" style="74" hidden="1" customWidth="1"/>
    <col min="1533" max="1533" width="27.28515625" style="74" customWidth="1"/>
    <col min="1534" max="1534" width="18.140625" style="74" bestFit="1" customWidth="1"/>
    <col min="1535" max="1535" width="11.42578125" style="74" bestFit="1" customWidth="1"/>
    <col min="1536" max="1536" width="11.5703125" style="74" bestFit="1" customWidth="1"/>
    <col min="1537" max="1772" width="9.140625" style="74"/>
    <col min="1773" max="1773" width="0" style="74" hidden="1" customWidth="1"/>
    <col min="1774" max="1774" width="21.7109375" style="74" customWidth="1"/>
    <col min="1775" max="1775" width="48.140625" style="74" customWidth="1"/>
    <col min="1776" max="1776" width="29.7109375" style="74" customWidth="1"/>
    <col min="1777" max="1777" width="11.42578125" style="74" customWidth="1"/>
    <col min="1778" max="1778" width="7.5703125" style="74" customWidth="1"/>
    <col min="1779" max="1779" width="11.7109375" style="74" customWidth="1"/>
    <col min="1780" max="1780" width="7.140625" style="74" customWidth="1"/>
    <col min="1781" max="1781" width="0" style="74" hidden="1" customWidth="1"/>
    <col min="1782" max="1783" width="19.140625" style="74" customWidth="1"/>
    <col min="1784" max="1784" width="20.42578125" style="74" customWidth="1"/>
    <col min="1785" max="1785" width="20.85546875" style="74" customWidth="1"/>
    <col min="1786" max="1787" width="22" style="74" customWidth="1"/>
    <col min="1788" max="1788" width="0" style="74" hidden="1" customWidth="1"/>
    <col min="1789" max="1789" width="27.28515625" style="74" customWidth="1"/>
    <col min="1790" max="1790" width="18.140625" style="74" bestFit="1" customWidth="1"/>
    <col min="1791" max="1791" width="11.42578125" style="74" bestFit="1" customWidth="1"/>
    <col min="1792" max="1792" width="11.5703125" style="74" bestFit="1" customWidth="1"/>
    <col min="1793" max="2028" width="9.140625" style="74"/>
    <col min="2029" max="2029" width="0" style="74" hidden="1" customWidth="1"/>
    <col min="2030" max="2030" width="21.7109375" style="74" customWidth="1"/>
    <col min="2031" max="2031" width="48.140625" style="74" customWidth="1"/>
    <col min="2032" max="2032" width="29.7109375" style="74" customWidth="1"/>
    <col min="2033" max="2033" width="11.42578125" style="74" customWidth="1"/>
    <col min="2034" max="2034" width="7.5703125" style="74" customWidth="1"/>
    <col min="2035" max="2035" width="11.7109375" style="74" customWidth="1"/>
    <col min="2036" max="2036" width="7.140625" style="74" customWidth="1"/>
    <col min="2037" max="2037" width="0" style="74" hidden="1" customWidth="1"/>
    <col min="2038" max="2039" width="19.140625" style="74" customWidth="1"/>
    <col min="2040" max="2040" width="20.42578125" style="74" customWidth="1"/>
    <col min="2041" max="2041" width="20.85546875" style="74" customWidth="1"/>
    <col min="2042" max="2043" width="22" style="74" customWidth="1"/>
    <col min="2044" max="2044" width="0" style="74" hidden="1" customWidth="1"/>
    <col min="2045" max="2045" width="27.28515625" style="74" customWidth="1"/>
    <col min="2046" max="2046" width="18.140625" style="74" bestFit="1" customWidth="1"/>
    <col min="2047" max="2047" width="11.42578125" style="74" bestFit="1" customWidth="1"/>
    <col min="2048" max="2048" width="11.5703125" style="74" bestFit="1" customWidth="1"/>
    <col min="2049" max="2284" width="9.140625" style="74"/>
    <col min="2285" max="2285" width="0" style="74" hidden="1" customWidth="1"/>
    <col min="2286" max="2286" width="21.7109375" style="74" customWidth="1"/>
    <col min="2287" max="2287" width="48.140625" style="74" customWidth="1"/>
    <col min="2288" max="2288" width="29.7109375" style="74" customWidth="1"/>
    <col min="2289" max="2289" width="11.42578125" style="74" customWidth="1"/>
    <col min="2290" max="2290" width="7.5703125" style="74" customWidth="1"/>
    <col min="2291" max="2291" width="11.7109375" style="74" customWidth="1"/>
    <col min="2292" max="2292" width="7.140625" style="74" customWidth="1"/>
    <col min="2293" max="2293" width="0" style="74" hidden="1" customWidth="1"/>
    <col min="2294" max="2295" width="19.140625" style="74" customWidth="1"/>
    <col min="2296" max="2296" width="20.42578125" style="74" customWidth="1"/>
    <col min="2297" max="2297" width="20.85546875" style="74" customWidth="1"/>
    <col min="2298" max="2299" width="22" style="74" customWidth="1"/>
    <col min="2300" max="2300" width="0" style="74" hidden="1" customWidth="1"/>
    <col min="2301" max="2301" width="27.28515625" style="74" customWidth="1"/>
    <col min="2302" max="2302" width="18.140625" style="74" bestFit="1" customWidth="1"/>
    <col min="2303" max="2303" width="11.42578125" style="74" bestFit="1" customWidth="1"/>
    <col min="2304" max="2304" width="11.5703125" style="74" bestFit="1" customWidth="1"/>
    <col min="2305" max="2540" width="9.140625" style="74"/>
    <col min="2541" max="2541" width="0" style="74" hidden="1" customWidth="1"/>
    <col min="2542" max="2542" width="21.7109375" style="74" customWidth="1"/>
    <col min="2543" max="2543" width="48.140625" style="74" customWidth="1"/>
    <col min="2544" max="2544" width="29.7109375" style="74" customWidth="1"/>
    <col min="2545" max="2545" width="11.42578125" style="74" customWidth="1"/>
    <col min="2546" max="2546" width="7.5703125" style="74" customWidth="1"/>
    <col min="2547" max="2547" width="11.7109375" style="74" customWidth="1"/>
    <col min="2548" max="2548" width="7.140625" style="74" customWidth="1"/>
    <col min="2549" max="2549" width="0" style="74" hidden="1" customWidth="1"/>
    <col min="2550" max="2551" width="19.140625" style="74" customWidth="1"/>
    <col min="2552" max="2552" width="20.42578125" style="74" customWidth="1"/>
    <col min="2553" max="2553" width="20.85546875" style="74" customWidth="1"/>
    <col min="2554" max="2555" width="22" style="74" customWidth="1"/>
    <col min="2556" max="2556" width="0" style="74" hidden="1" customWidth="1"/>
    <col min="2557" max="2557" width="27.28515625" style="74" customWidth="1"/>
    <col min="2558" max="2558" width="18.140625" style="74" bestFit="1" customWidth="1"/>
    <col min="2559" max="2559" width="11.42578125" style="74" bestFit="1" customWidth="1"/>
    <col min="2560" max="2560" width="11.5703125" style="74" bestFit="1" customWidth="1"/>
    <col min="2561" max="2796" width="9.140625" style="74"/>
    <col min="2797" max="2797" width="0" style="74" hidden="1" customWidth="1"/>
    <col min="2798" max="2798" width="21.7109375" style="74" customWidth="1"/>
    <col min="2799" max="2799" width="48.140625" style="74" customWidth="1"/>
    <col min="2800" max="2800" width="29.7109375" style="74" customWidth="1"/>
    <col min="2801" max="2801" width="11.42578125" style="74" customWidth="1"/>
    <col min="2802" max="2802" width="7.5703125" style="74" customWidth="1"/>
    <col min="2803" max="2803" width="11.7109375" style="74" customWidth="1"/>
    <col min="2804" max="2804" width="7.140625" style="74" customWidth="1"/>
    <col min="2805" max="2805" width="0" style="74" hidden="1" customWidth="1"/>
    <col min="2806" max="2807" width="19.140625" style="74" customWidth="1"/>
    <col min="2808" max="2808" width="20.42578125" style="74" customWidth="1"/>
    <col min="2809" max="2809" width="20.85546875" style="74" customWidth="1"/>
    <col min="2810" max="2811" width="22" style="74" customWidth="1"/>
    <col min="2812" max="2812" width="0" style="74" hidden="1" customWidth="1"/>
    <col min="2813" max="2813" width="27.28515625" style="74" customWidth="1"/>
    <col min="2814" max="2814" width="18.140625" style="74" bestFit="1" customWidth="1"/>
    <col min="2815" max="2815" width="11.42578125" style="74" bestFit="1" customWidth="1"/>
    <col min="2816" max="2816" width="11.5703125" style="74" bestFit="1" customWidth="1"/>
    <col min="2817" max="3052" width="9.140625" style="74"/>
    <col min="3053" max="3053" width="0" style="74" hidden="1" customWidth="1"/>
    <col min="3054" max="3054" width="21.7109375" style="74" customWidth="1"/>
    <col min="3055" max="3055" width="48.140625" style="74" customWidth="1"/>
    <col min="3056" max="3056" width="29.7109375" style="74" customWidth="1"/>
    <col min="3057" max="3057" width="11.42578125" style="74" customWidth="1"/>
    <col min="3058" max="3058" width="7.5703125" style="74" customWidth="1"/>
    <col min="3059" max="3059" width="11.7109375" style="74" customWidth="1"/>
    <col min="3060" max="3060" width="7.140625" style="74" customWidth="1"/>
    <col min="3061" max="3061" width="0" style="74" hidden="1" customWidth="1"/>
    <col min="3062" max="3063" width="19.140625" style="74" customWidth="1"/>
    <col min="3064" max="3064" width="20.42578125" style="74" customWidth="1"/>
    <col min="3065" max="3065" width="20.85546875" style="74" customWidth="1"/>
    <col min="3066" max="3067" width="22" style="74" customWidth="1"/>
    <col min="3068" max="3068" width="0" style="74" hidden="1" customWidth="1"/>
    <col min="3069" max="3069" width="27.28515625" style="74" customWidth="1"/>
    <col min="3070" max="3070" width="18.140625" style="74" bestFit="1" customWidth="1"/>
    <col min="3071" max="3071" width="11.42578125" style="74" bestFit="1" customWidth="1"/>
    <col min="3072" max="3072" width="11.5703125" style="74" bestFit="1" customWidth="1"/>
    <col min="3073" max="3308" width="9.140625" style="74"/>
    <col min="3309" max="3309" width="0" style="74" hidden="1" customWidth="1"/>
    <col min="3310" max="3310" width="21.7109375" style="74" customWidth="1"/>
    <col min="3311" max="3311" width="48.140625" style="74" customWidth="1"/>
    <col min="3312" max="3312" width="29.7109375" style="74" customWidth="1"/>
    <col min="3313" max="3313" width="11.42578125" style="74" customWidth="1"/>
    <col min="3314" max="3314" width="7.5703125" style="74" customWidth="1"/>
    <col min="3315" max="3315" width="11.7109375" style="74" customWidth="1"/>
    <col min="3316" max="3316" width="7.140625" style="74" customWidth="1"/>
    <col min="3317" max="3317" width="0" style="74" hidden="1" customWidth="1"/>
    <col min="3318" max="3319" width="19.140625" style="74" customWidth="1"/>
    <col min="3320" max="3320" width="20.42578125" style="74" customWidth="1"/>
    <col min="3321" max="3321" width="20.85546875" style="74" customWidth="1"/>
    <col min="3322" max="3323" width="22" style="74" customWidth="1"/>
    <col min="3324" max="3324" width="0" style="74" hidden="1" customWidth="1"/>
    <col min="3325" max="3325" width="27.28515625" style="74" customWidth="1"/>
    <col min="3326" max="3326" width="18.140625" style="74" bestFit="1" customWidth="1"/>
    <col min="3327" max="3327" width="11.42578125" style="74" bestFit="1" customWidth="1"/>
    <col min="3328" max="3328" width="11.5703125" style="74" bestFit="1" customWidth="1"/>
    <col min="3329" max="3564" width="9.140625" style="74"/>
    <col min="3565" max="3565" width="0" style="74" hidden="1" customWidth="1"/>
    <col min="3566" max="3566" width="21.7109375" style="74" customWidth="1"/>
    <col min="3567" max="3567" width="48.140625" style="74" customWidth="1"/>
    <col min="3568" max="3568" width="29.7109375" style="74" customWidth="1"/>
    <col min="3569" max="3569" width="11.42578125" style="74" customWidth="1"/>
    <col min="3570" max="3570" width="7.5703125" style="74" customWidth="1"/>
    <col min="3571" max="3571" width="11.7109375" style="74" customWidth="1"/>
    <col min="3572" max="3572" width="7.140625" style="74" customWidth="1"/>
    <col min="3573" max="3573" width="0" style="74" hidden="1" customWidth="1"/>
    <col min="3574" max="3575" width="19.140625" style="74" customWidth="1"/>
    <col min="3576" max="3576" width="20.42578125" style="74" customWidth="1"/>
    <col min="3577" max="3577" width="20.85546875" style="74" customWidth="1"/>
    <col min="3578" max="3579" width="22" style="74" customWidth="1"/>
    <col min="3580" max="3580" width="0" style="74" hidden="1" customWidth="1"/>
    <col min="3581" max="3581" width="27.28515625" style="74" customWidth="1"/>
    <col min="3582" max="3582" width="18.140625" style="74" bestFit="1" customWidth="1"/>
    <col min="3583" max="3583" width="11.42578125" style="74" bestFit="1" customWidth="1"/>
    <col min="3584" max="3584" width="11.5703125" style="74" bestFit="1" customWidth="1"/>
    <col min="3585" max="3820" width="9.140625" style="74"/>
    <col min="3821" max="3821" width="0" style="74" hidden="1" customWidth="1"/>
    <col min="3822" max="3822" width="21.7109375" style="74" customWidth="1"/>
    <col min="3823" max="3823" width="48.140625" style="74" customWidth="1"/>
    <col min="3824" max="3824" width="29.7109375" style="74" customWidth="1"/>
    <col min="3825" max="3825" width="11.42578125" style="74" customWidth="1"/>
    <col min="3826" max="3826" width="7.5703125" style="74" customWidth="1"/>
    <col min="3827" max="3827" width="11.7109375" style="74" customWidth="1"/>
    <col min="3828" max="3828" width="7.140625" style="74" customWidth="1"/>
    <col min="3829" max="3829" width="0" style="74" hidden="1" customWidth="1"/>
    <col min="3830" max="3831" width="19.140625" style="74" customWidth="1"/>
    <col min="3832" max="3832" width="20.42578125" style="74" customWidth="1"/>
    <col min="3833" max="3833" width="20.85546875" style="74" customWidth="1"/>
    <col min="3834" max="3835" width="22" style="74" customWidth="1"/>
    <col min="3836" max="3836" width="0" style="74" hidden="1" customWidth="1"/>
    <col min="3837" max="3837" width="27.28515625" style="74" customWidth="1"/>
    <col min="3838" max="3838" width="18.140625" style="74" bestFit="1" customWidth="1"/>
    <col min="3839" max="3839" width="11.42578125" style="74" bestFit="1" customWidth="1"/>
    <col min="3840" max="3840" width="11.5703125" style="74" bestFit="1" customWidth="1"/>
    <col min="3841" max="4076" width="9.140625" style="74"/>
    <col min="4077" max="4077" width="0" style="74" hidden="1" customWidth="1"/>
    <col min="4078" max="4078" width="21.7109375" style="74" customWidth="1"/>
    <col min="4079" max="4079" width="48.140625" style="74" customWidth="1"/>
    <col min="4080" max="4080" width="29.7109375" style="74" customWidth="1"/>
    <col min="4081" max="4081" width="11.42578125" style="74" customWidth="1"/>
    <col min="4082" max="4082" width="7.5703125" style="74" customWidth="1"/>
    <col min="4083" max="4083" width="11.7109375" style="74" customWidth="1"/>
    <col min="4084" max="4084" width="7.140625" style="74" customWidth="1"/>
    <col min="4085" max="4085" width="0" style="74" hidden="1" customWidth="1"/>
    <col min="4086" max="4087" width="19.140625" style="74" customWidth="1"/>
    <col min="4088" max="4088" width="20.42578125" style="74" customWidth="1"/>
    <col min="4089" max="4089" width="20.85546875" style="74" customWidth="1"/>
    <col min="4090" max="4091" width="22" style="74" customWidth="1"/>
    <col min="4092" max="4092" width="0" style="74" hidden="1" customWidth="1"/>
    <col min="4093" max="4093" width="27.28515625" style="74" customWidth="1"/>
    <col min="4094" max="4094" width="18.140625" style="74" bestFit="1" customWidth="1"/>
    <col min="4095" max="4095" width="11.42578125" style="74" bestFit="1" customWidth="1"/>
    <col min="4096" max="4096" width="11.5703125" style="74" bestFit="1" customWidth="1"/>
    <col min="4097" max="4332" width="9.140625" style="74"/>
    <col min="4333" max="4333" width="0" style="74" hidden="1" customWidth="1"/>
    <col min="4334" max="4334" width="21.7109375" style="74" customWidth="1"/>
    <col min="4335" max="4335" width="48.140625" style="74" customWidth="1"/>
    <col min="4336" max="4336" width="29.7109375" style="74" customWidth="1"/>
    <col min="4337" max="4337" width="11.42578125" style="74" customWidth="1"/>
    <col min="4338" max="4338" width="7.5703125" style="74" customWidth="1"/>
    <col min="4339" max="4339" width="11.7109375" style="74" customWidth="1"/>
    <col min="4340" max="4340" width="7.140625" style="74" customWidth="1"/>
    <col min="4341" max="4341" width="0" style="74" hidden="1" customWidth="1"/>
    <col min="4342" max="4343" width="19.140625" style="74" customWidth="1"/>
    <col min="4344" max="4344" width="20.42578125" style="74" customWidth="1"/>
    <col min="4345" max="4345" width="20.85546875" style="74" customWidth="1"/>
    <col min="4346" max="4347" width="22" style="74" customWidth="1"/>
    <col min="4348" max="4348" width="0" style="74" hidden="1" customWidth="1"/>
    <col min="4349" max="4349" width="27.28515625" style="74" customWidth="1"/>
    <col min="4350" max="4350" width="18.140625" style="74" bestFit="1" customWidth="1"/>
    <col min="4351" max="4351" width="11.42578125" style="74" bestFit="1" customWidth="1"/>
    <col min="4352" max="4352" width="11.5703125" style="74" bestFit="1" customWidth="1"/>
    <col min="4353" max="4588" width="9.140625" style="74"/>
    <col min="4589" max="4589" width="0" style="74" hidden="1" customWidth="1"/>
    <col min="4590" max="4590" width="21.7109375" style="74" customWidth="1"/>
    <col min="4591" max="4591" width="48.140625" style="74" customWidth="1"/>
    <col min="4592" max="4592" width="29.7109375" style="74" customWidth="1"/>
    <col min="4593" max="4593" width="11.42578125" style="74" customWidth="1"/>
    <col min="4594" max="4594" width="7.5703125" style="74" customWidth="1"/>
    <col min="4595" max="4595" width="11.7109375" style="74" customWidth="1"/>
    <col min="4596" max="4596" width="7.140625" style="74" customWidth="1"/>
    <col min="4597" max="4597" width="0" style="74" hidden="1" customWidth="1"/>
    <col min="4598" max="4599" width="19.140625" style="74" customWidth="1"/>
    <col min="4600" max="4600" width="20.42578125" style="74" customWidth="1"/>
    <col min="4601" max="4601" width="20.85546875" style="74" customWidth="1"/>
    <col min="4602" max="4603" width="22" style="74" customWidth="1"/>
    <col min="4604" max="4604" width="0" style="74" hidden="1" customWidth="1"/>
    <col min="4605" max="4605" width="27.28515625" style="74" customWidth="1"/>
    <col min="4606" max="4606" width="18.140625" style="74" bestFit="1" customWidth="1"/>
    <col min="4607" max="4607" width="11.42578125" style="74" bestFit="1" customWidth="1"/>
    <col min="4608" max="4608" width="11.5703125" style="74" bestFit="1" customWidth="1"/>
    <col min="4609" max="4844" width="9.140625" style="74"/>
    <col min="4845" max="4845" width="0" style="74" hidden="1" customWidth="1"/>
    <col min="4846" max="4846" width="21.7109375" style="74" customWidth="1"/>
    <col min="4847" max="4847" width="48.140625" style="74" customWidth="1"/>
    <col min="4848" max="4848" width="29.7109375" style="74" customWidth="1"/>
    <col min="4849" max="4849" width="11.42578125" style="74" customWidth="1"/>
    <col min="4850" max="4850" width="7.5703125" style="74" customWidth="1"/>
    <col min="4851" max="4851" width="11.7109375" style="74" customWidth="1"/>
    <col min="4852" max="4852" width="7.140625" style="74" customWidth="1"/>
    <col min="4853" max="4853" width="0" style="74" hidden="1" customWidth="1"/>
    <col min="4854" max="4855" width="19.140625" style="74" customWidth="1"/>
    <col min="4856" max="4856" width="20.42578125" style="74" customWidth="1"/>
    <col min="4857" max="4857" width="20.85546875" style="74" customWidth="1"/>
    <col min="4858" max="4859" width="22" style="74" customWidth="1"/>
    <col min="4860" max="4860" width="0" style="74" hidden="1" customWidth="1"/>
    <col min="4861" max="4861" width="27.28515625" style="74" customWidth="1"/>
    <col min="4862" max="4862" width="18.140625" style="74" bestFit="1" customWidth="1"/>
    <col min="4863" max="4863" width="11.42578125" style="74" bestFit="1" customWidth="1"/>
    <col min="4864" max="4864" width="11.5703125" style="74" bestFit="1" customWidth="1"/>
    <col min="4865" max="5100" width="9.140625" style="74"/>
    <col min="5101" max="5101" width="0" style="74" hidden="1" customWidth="1"/>
    <col min="5102" max="5102" width="21.7109375" style="74" customWidth="1"/>
    <col min="5103" max="5103" width="48.140625" style="74" customWidth="1"/>
    <col min="5104" max="5104" width="29.7109375" style="74" customWidth="1"/>
    <col min="5105" max="5105" width="11.42578125" style="74" customWidth="1"/>
    <col min="5106" max="5106" width="7.5703125" style="74" customWidth="1"/>
    <col min="5107" max="5107" width="11.7109375" style="74" customWidth="1"/>
    <col min="5108" max="5108" width="7.140625" style="74" customWidth="1"/>
    <col min="5109" max="5109" width="0" style="74" hidden="1" customWidth="1"/>
    <col min="5110" max="5111" width="19.140625" style="74" customWidth="1"/>
    <col min="5112" max="5112" width="20.42578125" style="74" customWidth="1"/>
    <col min="5113" max="5113" width="20.85546875" style="74" customWidth="1"/>
    <col min="5114" max="5115" width="22" style="74" customWidth="1"/>
    <col min="5116" max="5116" width="0" style="74" hidden="1" customWidth="1"/>
    <col min="5117" max="5117" width="27.28515625" style="74" customWidth="1"/>
    <col min="5118" max="5118" width="18.140625" style="74" bestFit="1" customWidth="1"/>
    <col min="5119" max="5119" width="11.42578125" style="74" bestFit="1" customWidth="1"/>
    <col min="5120" max="5120" width="11.5703125" style="74" bestFit="1" customWidth="1"/>
    <col min="5121" max="5356" width="9.140625" style="74"/>
    <col min="5357" max="5357" width="0" style="74" hidden="1" customWidth="1"/>
    <col min="5358" max="5358" width="21.7109375" style="74" customWidth="1"/>
    <col min="5359" max="5359" width="48.140625" style="74" customWidth="1"/>
    <col min="5360" max="5360" width="29.7109375" style="74" customWidth="1"/>
    <col min="5361" max="5361" width="11.42578125" style="74" customWidth="1"/>
    <col min="5362" max="5362" width="7.5703125" style="74" customWidth="1"/>
    <col min="5363" max="5363" width="11.7109375" style="74" customWidth="1"/>
    <col min="5364" max="5364" width="7.140625" style="74" customWidth="1"/>
    <col min="5365" max="5365" width="0" style="74" hidden="1" customWidth="1"/>
    <col min="5366" max="5367" width="19.140625" style="74" customWidth="1"/>
    <col min="5368" max="5368" width="20.42578125" style="74" customWidth="1"/>
    <col min="5369" max="5369" width="20.85546875" style="74" customWidth="1"/>
    <col min="5370" max="5371" width="22" style="74" customWidth="1"/>
    <col min="5372" max="5372" width="0" style="74" hidden="1" customWidth="1"/>
    <col min="5373" max="5373" width="27.28515625" style="74" customWidth="1"/>
    <col min="5374" max="5374" width="18.140625" style="74" bestFit="1" customWidth="1"/>
    <col min="5375" max="5375" width="11.42578125" style="74" bestFit="1" customWidth="1"/>
    <col min="5376" max="5376" width="11.5703125" style="74" bestFit="1" customWidth="1"/>
    <col min="5377" max="5612" width="9.140625" style="74"/>
    <col min="5613" max="5613" width="0" style="74" hidden="1" customWidth="1"/>
    <col min="5614" max="5614" width="21.7109375" style="74" customWidth="1"/>
    <col min="5615" max="5615" width="48.140625" style="74" customWidth="1"/>
    <col min="5616" max="5616" width="29.7109375" style="74" customWidth="1"/>
    <col min="5617" max="5617" width="11.42578125" style="74" customWidth="1"/>
    <col min="5618" max="5618" width="7.5703125" style="74" customWidth="1"/>
    <col min="5619" max="5619" width="11.7109375" style="74" customWidth="1"/>
    <col min="5620" max="5620" width="7.140625" style="74" customWidth="1"/>
    <col min="5621" max="5621" width="0" style="74" hidden="1" customWidth="1"/>
    <col min="5622" max="5623" width="19.140625" style="74" customWidth="1"/>
    <col min="5624" max="5624" width="20.42578125" style="74" customWidth="1"/>
    <col min="5625" max="5625" width="20.85546875" style="74" customWidth="1"/>
    <col min="5626" max="5627" width="22" style="74" customWidth="1"/>
    <col min="5628" max="5628" width="0" style="74" hidden="1" customWidth="1"/>
    <col min="5629" max="5629" width="27.28515625" style="74" customWidth="1"/>
    <col min="5630" max="5630" width="18.140625" style="74" bestFit="1" customWidth="1"/>
    <col min="5631" max="5631" width="11.42578125" style="74" bestFit="1" customWidth="1"/>
    <col min="5632" max="5632" width="11.5703125" style="74" bestFit="1" customWidth="1"/>
    <col min="5633" max="5868" width="9.140625" style="74"/>
    <col min="5869" max="5869" width="0" style="74" hidden="1" customWidth="1"/>
    <col min="5870" max="5870" width="21.7109375" style="74" customWidth="1"/>
    <col min="5871" max="5871" width="48.140625" style="74" customWidth="1"/>
    <col min="5872" max="5872" width="29.7109375" style="74" customWidth="1"/>
    <col min="5873" max="5873" width="11.42578125" style="74" customWidth="1"/>
    <col min="5874" max="5874" width="7.5703125" style="74" customWidth="1"/>
    <col min="5875" max="5875" width="11.7109375" style="74" customWidth="1"/>
    <col min="5876" max="5876" width="7.140625" style="74" customWidth="1"/>
    <col min="5877" max="5877" width="0" style="74" hidden="1" customWidth="1"/>
    <col min="5878" max="5879" width="19.140625" style="74" customWidth="1"/>
    <col min="5880" max="5880" width="20.42578125" style="74" customWidth="1"/>
    <col min="5881" max="5881" width="20.85546875" style="74" customWidth="1"/>
    <col min="5882" max="5883" width="22" style="74" customWidth="1"/>
    <col min="5884" max="5884" width="0" style="74" hidden="1" customWidth="1"/>
    <col min="5885" max="5885" width="27.28515625" style="74" customWidth="1"/>
    <col min="5886" max="5886" width="18.140625" style="74" bestFit="1" customWidth="1"/>
    <col min="5887" max="5887" width="11.42578125" style="74" bestFit="1" customWidth="1"/>
    <col min="5888" max="5888" width="11.5703125" style="74" bestFit="1" customWidth="1"/>
    <col min="5889" max="6124" width="9.140625" style="74"/>
    <col min="6125" max="6125" width="0" style="74" hidden="1" customWidth="1"/>
    <col min="6126" max="6126" width="21.7109375" style="74" customWidth="1"/>
    <col min="6127" max="6127" width="48.140625" style="74" customWidth="1"/>
    <col min="6128" max="6128" width="29.7109375" style="74" customWidth="1"/>
    <col min="6129" max="6129" width="11.42578125" style="74" customWidth="1"/>
    <col min="6130" max="6130" width="7.5703125" style="74" customWidth="1"/>
    <col min="6131" max="6131" width="11.7109375" style="74" customWidth="1"/>
    <col min="6132" max="6132" width="7.140625" style="74" customWidth="1"/>
    <col min="6133" max="6133" width="0" style="74" hidden="1" customWidth="1"/>
    <col min="6134" max="6135" width="19.140625" style="74" customWidth="1"/>
    <col min="6136" max="6136" width="20.42578125" style="74" customWidth="1"/>
    <col min="6137" max="6137" width="20.85546875" style="74" customWidth="1"/>
    <col min="6138" max="6139" width="22" style="74" customWidth="1"/>
    <col min="6140" max="6140" width="0" style="74" hidden="1" customWidth="1"/>
    <col min="6141" max="6141" width="27.28515625" style="74" customWidth="1"/>
    <col min="6142" max="6142" width="18.140625" style="74" bestFit="1" customWidth="1"/>
    <col min="6143" max="6143" width="11.42578125" style="74" bestFit="1" customWidth="1"/>
    <col min="6144" max="6144" width="11.5703125" style="74" bestFit="1" customWidth="1"/>
    <col min="6145" max="6380" width="9.140625" style="74"/>
    <col min="6381" max="6381" width="0" style="74" hidden="1" customWidth="1"/>
    <col min="6382" max="6382" width="21.7109375" style="74" customWidth="1"/>
    <col min="6383" max="6383" width="48.140625" style="74" customWidth="1"/>
    <col min="6384" max="6384" width="29.7109375" style="74" customWidth="1"/>
    <col min="6385" max="6385" width="11.42578125" style="74" customWidth="1"/>
    <col min="6386" max="6386" width="7.5703125" style="74" customWidth="1"/>
    <col min="6387" max="6387" width="11.7109375" style="74" customWidth="1"/>
    <col min="6388" max="6388" width="7.140625" style="74" customWidth="1"/>
    <col min="6389" max="6389" width="0" style="74" hidden="1" customWidth="1"/>
    <col min="6390" max="6391" width="19.140625" style="74" customWidth="1"/>
    <col min="6392" max="6392" width="20.42578125" style="74" customWidth="1"/>
    <col min="6393" max="6393" width="20.85546875" style="74" customWidth="1"/>
    <col min="6394" max="6395" width="22" style="74" customWidth="1"/>
    <col min="6396" max="6396" width="0" style="74" hidden="1" customWidth="1"/>
    <col min="6397" max="6397" width="27.28515625" style="74" customWidth="1"/>
    <col min="6398" max="6398" width="18.140625" style="74" bestFit="1" customWidth="1"/>
    <col min="6399" max="6399" width="11.42578125" style="74" bestFit="1" customWidth="1"/>
    <col min="6400" max="6400" width="11.5703125" style="74" bestFit="1" customWidth="1"/>
    <col min="6401" max="6636" width="9.140625" style="74"/>
    <col min="6637" max="6637" width="0" style="74" hidden="1" customWidth="1"/>
    <col min="6638" max="6638" width="21.7109375" style="74" customWidth="1"/>
    <col min="6639" max="6639" width="48.140625" style="74" customWidth="1"/>
    <col min="6640" max="6640" width="29.7109375" style="74" customWidth="1"/>
    <col min="6641" max="6641" width="11.42578125" style="74" customWidth="1"/>
    <col min="6642" max="6642" width="7.5703125" style="74" customWidth="1"/>
    <col min="6643" max="6643" width="11.7109375" style="74" customWidth="1"/>
    <col min="6644" max="6644" width="7.140625" style="74" customWidth="1"/>
    <col min="6645" max="6645" width="0" style="74" hidden="1" customWidth="1"/>
    <col min="6646" max="6647" width="19.140625" style="74" customWidth="1"/>
    <col min="6648" max="6648" width="20.42578125" style="74" customWidth="1"/>
    <col min="6649" max="6649" width="20.85546875" style="74" customWidth="1"/>
    <col min="6650" max="6651" width="22" style="74" customWidth="1"/>
    <col min="6652" max="6652" width="0" style="74" hidden="1" customWidth="1"/>
    <col min="6653" max="6653" width="27.28515625" style="74" customWidth="1"/>
    <col min="6654" max="6654" width="18.140625" style="74" bestFit="1" customWidth="1"/>
    <col min="6655" max="6655" width="11.42578125" style="74" bestFit="1" customWidth="1"/>
    <col min="6656" max="6656" width="11.5703125" style="74" bestFit="1" customWidth="1"/>
    <col min="6657" max="6892" width="9.140625" style="74"/>
    <col min="6893" max="6893" width="0" style="74" hidden="1" customWidth="1"/>
    <col min="6894" max="6894" width="21.7109375" style="74" customWidth="1"/>
    <col min="6895" max="6895" width="48.140625" style="74" customWidth="1"/>
    <col min="6896" max="6896" width="29.7109375" style="74" customWidth="1"/>
    <col min="6897" max="6897" width="11.42578125" style="74" customWidth="1"/>
    <col min="6898" max="6898" width="7.5703125" style="74" customWidth="1"/>
    <col min="6899" max="6899" width="11.7109375" style="74" customWidth="1"/>
    <col min="6900" max="6900" width="7.140625" style="74" customWidth="1"/>
    <col min="6901" max="6901" width="0" style="74" hidden="1" customWidth="1"/>
    <col min="6902" max="6903" width="19.140625" style="74" customWidth="1"/>
    <col min="6904" max="6904" width="20.42578125" style="74" customWidth="1"/>
    <col min="6905" max="6905" width="20.85546875" style="74" customWidth="1"/>
    <col min="6906" max="6907" width="22" style="74" customWidth="1"/>
    <col min="6908" max="6908" width="0" style="74" hidden="1" customWidth="1"/>
    <col min="6909" max="6909" width="27.28515625" style="74" customWidth="1"/>
    <col min="6910" max="6910" width="18.140625" style="74" bestFit="1" customWidth="1"/>
    <col min="6911" max="6911" width="11.42578125" style="74" bestFit="1" customWidth="1"/>
    <col min="6912" max="6912" width="11.5703125" style="74" bestFit="1" customWidth="1"/>
    <col min="6913" max="7148" width="9.140625" style="74"/>
    <col min="7149" max="7149" width="0" style="74" hidden="1" customWidth="1"/>
    <col min="7150" max="7150" width="21.7109375" style="74" customWidth="1"/>
    <col min="7151" max="7151" width="48.140625" style="74" customWidth="1"/>
    <col min="7152" max="7152" width="29.7109375" style="74" customWidth="1"/>
    <col min="7153" max="7153" width="11.42578125" style="74" customWidth="1"/>
    <col min="7154" max="7154" width="7.5703125" style="74" customWidth="1"/>
    <col min="7155" max="7155" width="11.7109375" style="74" customWidth="1"/>
    <col min="7156" max="7156" width="7.140625" style="74" customWidth="1"/>
    <col min="7157" max="7157" width="0" style="74" hidden="1" customWidth="1"/>
    <col min="7158" max="7159" width="19.140625" style="74" customWidth="1"/>
    <col min="7160" max="7160" width="20.42578125" style="74" customWidth="1"/>
    <col min="7161" max="7161" width="20.85546875" style="74" customWidth="1"/>
    <col min="7162" max="7163" width="22" style="74" customWidth="1"/>
    <col min="7164" max="7164" width="0" style="74" hidden="1" customWidth="1"/>
    <col min="7165" max="7165" width="27.28515625" style="74" customWidth="1"/>
    <col min="7166" max="7166" width="18.140625" style="74" bestFit="1" customWidth="1"/>
    <col min="7167" max="7167" width="11.42578125" style="74" bestFit="1" customWidth="1"/>
    <col min="7168" max="7168" width="11.5703125" style="74" bestFit="1" customWidth="1"/>
    <col min="7169" max="7404" width="9.140625" style="74"/>
    <col min="7405" max="7405" width="0" style="74" hidden="1" customWidth="1"/>
    <col min="7406" max="7406" width="21.7109375" style="74" customWidth="1"/>
    <col min="7407" max="7407" width="48.140625" style="74" customWidth="1"/>
    <col min="7408" max="7408" width="29.7109375" style="74" customWidth="1"/>
    <col min="7409" max="7409" width="11.42578125" style="74" customWidth="1"/>
    <col min="7410" max="7410" width="7.5703125" style="74" customWidth="1"/>
    <col min="7411" max="7411" width="11.7109375" style="74" customWidth="1"/>
    <col min="7412" max="7412" width="7.140625" style="74" customWidth="1"/>
    <col min="7413" max="7413" width="0" style="74" hidden="1" customWidth="1"/>
    <col min="7414" max="7415" width="19.140625" style="74" customWidth="1"/>
    <col min="7416" max="7416" width="20.42578125" style="74" customWidth="1"/>
    <col min="7417" max="7417" width="20.85546875" style="74" customWidth="1"/>
    <col min="7418" max="7419" width="22" style="74" customWidth="1"/>
    <col min="7420" max="7420" width="0" style="74" hidden="1" customWidth="1"/>
    <col min="7421" max="7421" width="27.28515625" style="74" customWidth="1"/>
    <col min="7422" max="7422" width="18.140625" style="74" bestFit="1" customWidth="1"/>
    <col min="7423" max="7423" width="11.42578125" style="74" bestFit="1" customWidth="1"/>
    <col min="7424" max="7424" width="11.5703125" style="74" bestFit="1" customWidth="1"/>
    <col min="7425" max="7660" width="9.140625" style="74"/>
    <col min="7661" max="7661" width="0" style="74" hidden="1" customWidth="1"/>
    <col min="7662" max="7662" width="21.7109375" style="74" customWidth="1"/>
    <col min="7663" max="7663" width="48.140625" style="74" customWidth="1"/>
    <col min="7664" max="7664" width="29.7109375" style="74" customWidth="1"/>
    <col min="7665" max="7665" width="11.42578125" style="74" customWidth="1"/>
    <col min="7666" max="7666" width="7.5703125" style="74" customWidth="1"/>
    <col min="7667" max="7667" width="11.7109375" style="74" customWidth="1"/>
    <col min="7668" max="7668" width="7.140625" style="74" customWidth="1"/>
    <col min="7669" max="7669" width="0" style="74" hidden="1" customWidth="1"/>
    <col min="7670" max="7671" width="19.140625" style="74" customWidth="1"/>
    <col min="7672" max="7672" width="20.42578125" style="74" customWidth="1"/>
    <col min="7673" max="7673" width="20.85546875" style="74" customWidth="1"/>
    <col min="7674" max="7675" width="22" style="74" customWidth="1"/>
    <col min="7676" max="7676" width="0" style="74" hidden="1" customWidth="1"/>
    <col min="7677" max="7677" width="27.28515625" style="74" customWidth="1"/>
    <col min="7678" max="7678" width="18.140625" style="74" bestFit="1" customWidth="1"/>
    <col min="7679" max="7679" width="11.42578125" style="74" bestFit="1" customWidth="1"/>
    <col min="7680" max="7680" width="11.5703125" style="74" bestFit="1" customWidth="1"/>
    <col min="7681" max="7916" width="9.140625" style="74"/>
    <col min="7917" max="7917" width="0" style="74" hidden="1" customWidth="1"/>
    <col min="7918" max="7918" width="21.7109375" style="74" customWidth="1"/>
    <col min="7919" max="7919" width="48.140625" style="74" customWidth="1"/>
    <col min="7920" max="7920" width="29.7109375" style="74" customWidth="1"/>
    <col min="7921" max="7921" width="11.42578125" style="74" customWidth="1"/>
    <col min="7922" max="7922" width="7.5703125" style="74" customWidth="1"/>
    <col min="7923" max="7923" width="11.7109375" style="74" customWidth="1"/>
    <col min="7924" max="7924" width="7.140625" style="74" customWidth="1"/>
    <col min="7925" max="7925" width="0" style="74" hidden="1" customWidth="1"/>
    <col min="7926" max="7927" width="19.140625" style="74" customWidth="1"/>
    <col min="7928" max="7928" width="20.42578125" style="74" customWidth="1"/>
    <col min="7929" max="7929" width="20.85546875" style="74" customWidth="1"/>
    <col min="7930" max="7931" width="22" style="74" customWidth="1"/>
    <col min="7932" max="7932" width="0" style="74" hidden="1" customWidth="1"/>
    <col min="7933" max="7933" width="27.28515625" style="74" customWidth="1"/>
    <col min="7934" max="7934" width="18.140625" style="74" bestFit="1" customWidth="1"/>
    <col min="7935" max="7935" width="11.42578125" style="74" bestFit="1" customWidth="1"/>
    <col min="7936" max="7936" width="11.5703125" style="74" bestFit="1" customWidth="1"/>
    <col min="7937" max="8172" width="9.140625" style="74"/>
    <col min="8173" max="8173" width="0" style="74" hidden="1" customWidth="1"/>
    <col min="8174" max="8174" width="21.7109375" style="74" customWidth="1"/>
    <col min="8175" max="8175" width="48.140625" style="74" customWidth="1"/>
    <col min="8176" max="8176" width="29.7109375" style="74" customWidth="1"/>
    <col min="8177" max="8177" width="11.42578125" style="74" customWidth="1"/>
    <col min="8178" max="8178" width="7.5703125" style="74" customWidth="1"/>
    <col min="8179" max="8179" width="11.7109375" style="74" customWidth="1"/>
    <col min="8180" max="8180" width="7.140625" style="74" customWidth="1"/>
    <col min="8181" max="8181" width="0" style="74" hidden="1" customWidth="1"/>
    <col min="8182" max="8183" width="19.140625" style="74" customWidth="1"/>
    <col min="8184" max="8184" width="20.42578125" style="74" customWidth="1"/>
    <col min="8185" max="8185" width="20.85546875" style="74" customWidth="1"/>
    <col min="8186" max="8187" width="22" style="74" customWidth="1"/>
    <col min="8188" max="8188" width="0" style="74" hidden="1" customWidth="1"/>
    <col min="8189" max="8189" width="27.28515625" style="74" customWidth="1"/>
    <col min="8190" max="8190" width="18.140625" style="74" bestFit="1" customWidth="1"/>
    <col min="8191" max="8191" width="11.42578125" style="74" bestFit="1" customWidth="1"/>
    <col min="8192" max="8192" width="11.5703125" style="74" bestFit="1" customWidth="1"/>
    <col min="8193" max="8428" width="9.140625" style="74"/>
    <col min="8429" max="8429" width="0" style="74" hidden="1" customWidth="1"/>
    <col min="8430" max="8430" width="21.7109375" style="74" customWidth="1"/>
    <col min="8431" max="8431" width="48.140625" style="74" customWidth="1"/>
    <col min="8432" max="8432" width="29.7109375" style="74" customWidth="1"/>
    <col min="8433" max="8433" width="11.42578125" style="74" customWidth="1"/>
    <col min="8434" max="8434" width="7.5703125" style="74" customWidth="1"/>
    <col min="8435" max="8435" width="11.7109375" style="74" customWidth="1"/>
    <col min="8436" max="8436" width="7.140625" style="74" customWidth="1"/>
    <col min="8437" max="8437" width="0" style="74" hidden="1" customWidth="1"/>
    <col min="8438" max="8439" width="19.140625" style="74" customWidth="1"/>
    <col min="8440" max="8440" width="20.42578125" style="74" customWidth="1"/>
    <col min="8441" max="8441" width="20.85546875" style="74" customWidth="1"/>
    <col min="8442" max="8443" width="22" style="74" customWidth="1"/>
    <col min="8444" max="8444" width="0" style="74" hidden="1" customWidth="1"/>
    <col min="8445" max="8445" width="27.28515625" style="74" customWidth="1"/>
    <col min="8446" max="8446" width="18.140625" style="74" bestFit="1" customWidth="1"/>
    <col min="8447" max="8447" width="11.42578125" style="74" bestFit="1" customWidth="1"/>
    <col min="8448" max="8448" width="11.5703125" style="74" bestFit="1" customWidth="1"/>
    <col min="8449" max="8684" width="9.140625" style="74"/>
    <col min="8685" max="8685" width="0" style="74" hidden="1" customWidth="1"/>
    <col min="8686" max="8686" width="21.7109375" style="74" customWidth="1"/>
    <col min="8687" max="8687" width="48.140625" style="74" customWidth="1"/>
    <col min="8688" max="8688" width="29.7109375" style="74" customWidth="1"/>
    <col min="8689" max="8689" width="11.42578125" style="74" customWidth="1"/>
    <col min="8690" max="8690" width="7.5703125" style="74" customWidth="1"/>
    <col min="8691" max="8691" width="11.7109375" style="74" customWidth="1"/>
    <col min="8692" max="8692" width="7.140625" style="74" customWidth="1"/>
    <col min="8693" max="8693" width="0" style="74" hidden="1" customWidth="1"/>
    <col min="8694" max="8695" width="19.140625" style="74" customWidth="1"/>
    <col min="8696" max="8696" width="20.42578125" style="74" customWidth="1"/>
    <col min="8697" max="8697" width="20.85546875" style="74" customWidth="1"/>
    <col min="8698" max="8699" width="22" style="74" customWidth="1"/>
    <col min="8700" max="8700" width="0" style="74" hidden="1" customWidth="1"/>
    <col min="8701" max="8701" width="27.28515625" style="74" customWidth="1"/>
    <col min="8702" max="8702" width="18.140625" style="74" bestFit="1" customWidth="1"/>
    <col min="8703" max="8703" width="11.42578125" style="74" bestFit="1" customWidth="1"/>
    <col min="8704" max="8704" width="11.5703125" style="74" bestFit="1" customWidth="1"/>
    <col min="8705" max="8940" width="9.140625" style="74"/>
    <col min="8941" max="8941" width="0" style="74" hidden="1" customWidth="1"/>
    <col min="8942" max="8942" width="21.7109375" style="74" customWidth="1"/>
    <col min="8943" max="8943" width="48.140625" style="74" customWidth="1"/>
    <col min="8944" max="8944" width="29.7109375" style="74" customWidth="1"/>
    <col min="8945" max="8945" width="11.42578125" style="74" customWidth="1"/>
    <col min="8946" max="8946" width="7.5703125" style="74" customWidth="1"/>
    <col min="8947" max="8947" width="11.7109375" style="74" customWidth="1"/>
    <col min="8948" max="8948" width="7.140625" style="74" customWidth="1"/>
    <col min="8949" max="8949" width="0" style="74" hidden="1" customWidth="1"/>
    <col min="8950" max="8951" width="19.140625" style="74" customWidth="1"/>
    <col min="8952" max="8952" width="20.42578125" style="74" customWidth="1"/>
    <col min="8953" max="8953" width="20.85546875" style="74" customWidth="1"/>
    <col min="8954" max="8955" width="22" style="74" customWidth="1"/>
    <col min="8956" max="8956" width="0" style="74" hidden="1" customWidth="1"/>
    <col min="8957" max="8957" width="27.28515625" style="74" customWidth="1"/>
    <col min="8958" max="8958" width="18.140625" style="74" bestFit="1" customWidth="1"/>
    <col min="8959" max="8959" width="11.42578125" style="74" bestFit="1" customWidth="1"/>
    <col min="8960" max="8960" width="11.5703125" style="74" bestFit="1" customWidth="1"/>
    <col min="8961" max="9196" width="9.140625" style="74"/>
    <col min="9197" max="9197" width="0" style="74" hidden="1" customWidth="1"/>
    <col min="9198" max="9198" width="21.7109375" style="74" customWidth="1"/>
    <col min="9199" max="9199" width="48.140625" style="74" customWidth="1"/>
    <col min="9200" max="9200" width="29.7109375" style="74" customWidth="1"/>
    <col min="9201" max="9201" width="11.42578125" style="74" customWidth="1"/>
    <col min="9202" max="9202" width="7.5703125" style="74" customWidth="1"/>
    <col min="9203" max="9203" width="11.7109375" style="74" customWidth="1"/>
    <col min="9204" max="9204" width="7.140625" style="74" customWidth="1"/>
    <col min="9205" max="9205" width="0" style="74" hidden="1" customWidth="1"/>
    <col min="9206" max="9207" width="19.140625" style="74" customWidth="1"/>
    <col min="9208" max="9208" width="20.42578125" style="74" customWidth="1"/>
    <col min="9209" max="9209" width="20.85546875" style="74" customWidth="1"/>
    <col min="9210" max="9211" width="22" style="74" customWidth="1"/>
    <col min="9212" max="9212" width="0" style="74" hidden="1" customWidth="1"/>
    <col min="9213" max="9213" width="27.28515625" style="74" customWidth="1"/>
    <col min="9214" max="9214" width="18.140625" style="74" bestFit="1" customWidth="1"/>
    <col min="9215" max="9215" width="11.42578125" style="74" bestFit="1" customWidth="1"/>
    <col min="9216" max="9216" width="11.5703125" style="74" bestFit="1" customWidth="1"/>
    <col min="9217" max="9452" width="9.140625" style="74"/>
    <col min="9453" max="9453" width="0" style="74" hidden="1" customWidth="1"/>
    <col min="9454" max="9454" width="21.7109375" style="74" customWidth="1"/>
    <col min="9455" max="9455" width="48.140625" style="74" customWidth="1"/>
    <col min="9456" max="9456" width="29.7109375" style="74" customWidth="1"/>
    <col min="9457" max="9457" width="11.42578125" style="74" customWidth="1"/>
    <col min="9458" max="9458" width="7.5703125" style="74" customWidth="1"/>
    <col min="9459" max="9459" width="11.7109375" style="74" customWidth="1"/>
    <col min="9460" max="9460" width="7.140625" style="74" customWidth="1"/>
    <col min="9461" max="9461" width="0" style="74" hidden="1" customWidth="1"/>
    <col min="9462" max="9463" width="19.140625" style="74" customWidth="1"/>
    <col min="9464" max="9464" width="20.42578125" style="74" customWidth="1"/>
    <col min="9465" max="9465" width="20.85546875" style="74" customWidth="1"/>
    <col min="9466" max="9467" width="22" style="74" customWidth="1"/>
    <col min="9468" max="9468" width="0" style="74" hidden="1" customWidth="1"/>
    <col min="9469" max="9469" width="27.28515625" style="74" customWidth="1"/>
    <col min="9470" max="9470" width="18.140625" style="74" bestFit="1" customWidth="1"/>
    <col min="9471" max="9471" width="11.42578125" style="74" bestFit="1" customWidth="1"/>
    <col min="9472" max="9472" width="11.5703125" style="74" bestFit="1" customWidth="1"/>
    <col min="9473" max="9708" width="9.140625" style="74"/>
    <col min="9709" max="9709" width="0" style="74" hidden="1" customWidth="1"/>
    <col min="9710" max="9710" width="21.7109375" style="74" customWidth="1"/>
    <col min="9711" max="9711" width="48.140625" style="74" customWidth="1"/>
    <col min="9712" max="9712" width="29.7109375" style="74" customWidth="1"/>
    <col min="9713" max="9713" width="11.42578125" style="74" customWidth="1"/>
    <col min="9714" max="9714" width="7.5703125" style="74" customWidth="1"/>
    <col min="9715" max="9715" width="11.7109375" style="74" customWidth="1"/>
    <col min="9716" max="9716" width="7.140625" style="74" customWidth="1"/>
    <col min="9717" max="9717" width="0" style="74" hidden="1" customWidth="1"/>
    <col min="9718" max="9719" width="19.140625" style="74" customWidth="1"/>
    <col min="9720" max="9720" width="20.42578125" style="74" customWidth="1"/>
    <col min="9721" max="9721" width="20.85546875" style="74" customWidth="1"/>
    <col min="9722" max="9723" width="22" style="74" customWidth="1"/>
    <col min="9724" max="9724" width="0" style="74" hidden="1" customWidth="1"/>
    <col min="9725" max="9725" width="27.28515625" style="74" customWidth="1"/>
    <col min="9726" max="9726" width="18.140625" style="74" bestFit="1" customWidth="1"/>
    <col min="9727" max="9727" width="11.42578125" style="74" bestFit="1" customWidth="1"/>
    <col min="9728" max="9728" width="11.5703125" style="74" bestFit="1" customWidth="1"/>
    <col min="9729" max="9964" width="9.140625" style="74"/>
    <col min="9965" max="9965" width="0" style="74" hidden="1" customWidth="1"/>
    <col min="9966" max="9966" width="21.7109375" style="74" customWidth="1"/>
    <col min="9967" max="9967" width="48.140625" style="74" customWidth="1"/>
    <col min="9968" max="9968" width="29.7109375" style="74" customWidth="1"/>
    <col min="9969" max="9969" width="11.42578125" style="74" customWidth="1"/>
    <col min="9970" max="9970" width="7.5703125" style="74" customWidth="1"/>
    <col min="9971" max="9971" width="11.7109375" style="74" customWidth="1"/>
    <col min="9972" max="9972" width="7.140625" style="74" customWidth="1"/>
    <col min="9973" max="9973" width="0" style="74" hidden="1" customWidth="1"/>
    <col min="9974" max="9975" width="19.140625" style="74" customWidth="1"/>
    <col min="9976" max="9976" width="20.42578125" style="74" customWidth="1"/>
    <col min="9977" max="9977" width="20.85546875" style="74" customWidth="1"/>
    <col min="9978" max="9979" width="22" style="74" customWidth="1"/>
    <col min="9980" max="9980" width="0" style="74" hidden="1" customWidth="1"/>
    <col min="9981" max="9981" width="27.28515625" style="74" customWidth="1"/>
    <col min="9982" max="9982" width="18.140625" style="74" bestFit="1" customWidth="1"/>
    <col min="9983" max="9983" width="11.42578125" style="74" bestFit="1" customWidth="1"/>
    <col min="9984" max="9984" width="11.5703125" style="74" bestFit="1" customWidth="1"/>
    <col min="9985" max="10220" width="9.140625" style="74"/>
    <col min="10221" max="10221" width="0" style="74" hidden="1" customWidth="1"/>
    <col min="10222" max="10222" width="21.7109375" style="74" customWidth="1"/>
    <col min="10223" max="10223" width="48.140625" style="74" customWidth="1"/>
    <col min="10224" max="10224" width="29.7109375" style="74" customWidth="1"/>
    <col min="10225" max="10225" width="11.42578125" style="74" customWidth="1"/>
    <col min="10226" max="10226" width="7.5703125" style="74" customWidth="1"/>
    <col min="10227" max="10227" width="11.7109375" style="74" customWidth="1"/>
    <col min="10228" max="10228" width="7.140625" style="74" customWidth="1"/>
    <col min="10229" max="10229" width="0" style="74" hidden="1" customWidth="1"/>
    <col min="10230" max="10231" width="19.140625" style="74" customWidth="1"/>
    <col min="10232" max="10232" width="20.42578125" style="74" customWidth="1"/>
    <col min="10233" max="10233" width="20.85546875" style="74" customWidth="1"/>
    <col min="10234" max="10235" width="22" style="74" customWidth="1"/>
    <col min="10236" max="10236" width="0" style="74" hidden="1" customWidth="1"/>
    <col min="10237" max="10237" width="27.28515625" style="74" customWidth="1"/>
    <col min="10238" max="10238" width="18.140625" style="74" bestFit="1" customWidth="1"/>
    <col min="10239" max="10239" width="11.42578125" style="74" bestFit="1" customWidth="1"/>
    <col min="10240" max="10240" width="11.5703125" style="74" bestFit="1" customWidth="1"/>
    <col min="10241" max="10476" width="9.140625" style="74"/>
    <col min="10477" max="10477" width="0" style="74" hidden="1" customWidth="1"/>
    <col min="10478" max="10478" width="21.7109375" style="74" customWidth="1"/>
    <col min="10479" max="10479" width="48.140625" style="74" customWidth="1"/>
    <col min="10480" max="10480" width="29.7109375" style="74" customWidth="1"/>
    <col min="10481" max="10481" width="11.42578125" style="74" customWidth="1"/>
    <col min="10482" max="10482" width="7.5703125" style="74" customWidth="1"/>
    <col min="10483" max="10483" width="11.7109375" style="74" customWidth="1"/>
    <col min="10484" max="10484" width="7.140625" style="74" customWidth="1"/>
    <col min="10485" max="10485" width="0" style="74" hidden="1" customWidth="1"/>
    <col min="10486" max="10487" width="19.140625" style="74" customWidth="1"/>
    <col min="10488" max="10488" width="20.42578125" style="74" customWidth="1"/>
    <col min="10489" max="10489" width="20.85546875" style="74" customWidth="1"/>
    <col min="10490" max="10491" width="22" style="74" customWidth="1"/>
    <col min="10492" max="10492" width="0" style="74" hidden="1" customWidth="1"/>
    <col min="10493" max="10493" width="27.28515625" style="74" customWidth="1"/>
    <col min="10494" max="10494" width="18.140625" style="74" bestFit="1" customWidth="1"/>
    <col min="10495" max="10495" width="11.42578125" style="74" bestFit="1" customWidth="1"/>
    <col min="10496" max="10496" width="11.5703125" style="74" bestFit="1" customWidth="1"/>
    <col min="10497" max="10732" width="9.140625" style="74"/>
    <col min="10733" max="10733" width="0" style="74" hidden="1" customWidth="1"/>
    <col min="10734" max="10734" width="21.7109375" style="74" customWidth="1"/>
    <col min="10735" max="10735" width="48.140625" style="74" customWidth="1"/>
    <col min="10736" max="10736" width="29.7109375" style="74" customWidth="1"/>
    <col min="10737" max="10737" width="11.42578125" style="74" customWidth="1"/>
    <col min="10738" max="10738" width="7.5703125" style="74" customWidth="1"/>
    <col min="10739" max="10739" width="11.7109375" style="74" customWidth="1"/>
    <col min="10740" max="10740" width="7.140625" style="74" customWidth="1"/>
    <col min="10741" max="10741" width="0" style="74" hidden="1" customWidth="1"/>
    <col min="10742" max="10743" width="19.140625" style="74" customWidth="1"/>
    <col min="10744" max="10744" width="20.42578125" style="74" customWidth="1"/>
    <col min="10745" max="10745" width="20.85546875" style="74" customWidth="1"/>
    <col min="10746" max="10747" width="22" style="74" customWidth="1"/>
    <col min="10748" max="10748" width="0" style="74" hidden="1" customWidth="1"/>
    <col min="10749" max="10749" width="27.28515625" style="74" customWidth="1"/>
    <col min="10750" max="10750" width="18.140625" style="74" bestFit="1" customWidth="1"/>
    <col min="10751" max="10751" width="11.42578125" style="74" bestFit="1" customWidth="1"/>
    <col min="10752" max="10752" width="11.5703125" style="74" bestFit="1" customWidth="1"/>
    <col min="10753" max="10988" width="9.140625" style="74"/>
    <col min="10989" max="10989" width="0" style="74" hidden="1" customWidth="1"/>
    <col min="10990" max="10990" width="21.7109375" style="74" customWidth="1"/>
    <col min="10991" max="10991" width="48.140625" style="74" customWidth="1"/>
    <col min="10992" max="10992" width="29.7109375" style="74" customWidth="1"/>
    <col min="10993" max="10993" width="11.42578125" style="74" customWidth="1"/>
    <col min="10994" max="10994" width="7.5703125" style="74" customWidth="1"/>
    <col min="10995" max="10995" width="11.7109375" style="74" customWidth="1"/>
    <col min="10996" max="10996" width="7.140625" style="74" customWidth="1"/>
    <col min="10997" max="10997" width="0" style="74" hidden="1" customWidth="1"/>
    <col min="10998" max="10999" width="19.140625" style="74" customWidth="1"/>
    <col min="11000" max="11000" width="20.42578125" style="74" customWidth="1"/>
    <col min="11001" max="11001" width="20.85546875" style="74" customWidth="1"/>
    <col min="11002" max="11003" width="22" style="74" customWidth="1"/>
    <col min="11004" max="11004" width="0" style="74" hidden="1" customWidth="1"/>
    <col min="11005" max="11005" width="27.28515625" style="74" customWidth="1"/>
    <col min="11006" max="11006" width="18.140625" style="74" bestFit="1" customWidth="1"/>
    <col min="11007" max="11007" width="11.42578125" style="74" bestFit="1" customWidth="1"/>
    <col min="11008" max="11008" width="11.5703125" style="74" bestFit="1" customWidth="1"/>
    <col min="11009" max="11244" width="9.140625" style="74"/>
    <col min="11245" max="11245" width="0" style="74" hidden="1" customWidth="1"/>
    <col min="11246" max="11246" width="21.7109375" style="74" customWidth="1"/>
    <col min="11247" max="11247" width="48.140625" style="74" customWidth="1"/>
    <col min="11248" max="11248" width="29.7109375" style="74" customWidth="1"/>
    <col min="11249" max="11249" width="11.42578125" style="74" customWidth="1"/>
    <col min="11250" max="11250" width="7.5703125" style="74" customWidth="1"/>
    <col min="11251" max="11251" width="11.7109375" style="74" customWidth="1"/>
    <col min="11252" max="11252" width="7.140625" style="74" customWidth="1"/>
    <col min="11253" max="11253" width="0" style="74" hidden="1" customWidth="1"/>
    <col min="11254" max="11255" width="19.140625" style="74" customWidth="1"/>
    <col min="11256" max="11256" width="20.42578125" style="74" customWidth="1"/>
    <col min="11257" max="11257" width="20.85546875" style="74" customWidth="1"/>
    <col min="11258" max="11259" width="22" style="74" customWidth="1"/>
    <col min="11260" max="11260" width="0" style="74" hidden="1" customWidth="1"/>
    <col min="11261" max="11261" width="27.28515625" style="74" customWidth="1"/>
    <col min="11262" max="11262" width="18.140625" style="74" bestFit="1" customWidth="1"/>
    <col min="11263" max="11263" width="11.42578125" style="74" bestFit="1" customWidth="1"/>
    <col min="11264" max="11264" width="11.5703125" style="74" bestFit="1" customWidth="1"/>
    <col min="11265" max="11500" width="9.140625" style="74"/>
    <col min="11501" max="11501" width="0" style="74" hidden="1" customWidth="1"/>
    <col min="11502" max="11502" width="21.7109375" style="74" customWidth="1"/>
    <col min="11503" max="11503" width="48.140625" style="74" customWidth="1"/>
    <col min="11504" max="11504" width="29.7109375" style="74" customWidth="1"/>
    <col min="11505" max="11505" width="11.42578125" style="74" customWidth="1"/>
    <col min="11506" max="11506" width="7.5703125" style="74" customWidth="1"/>
    <col min="11507" max="11507" width="11.7109375" style="74" customWidth="1"/>
    <col min="11508" max="11508" width="7.140625" style="74" customWidth="1"/>
    <col min="11509" max="11509" width="0" style="74" hidden="1" customWidth="1"/>
    <col min="11510" max="11511" width="19.140625" style="74" customWidth="1"/>
    <col min="11512" max="11512" width="20.42578125" style="74" customWidth="1"/>
    <col min="11513" max="11513" width="20.85546875" style="74" customWidth="1"/>
    <col min="11514" max="11515" width="22" style="74" customWidth="1"/>
    <col min="11516" max="11516" width="0" style="74" hidden="1" customWidth="1"/>
    <col min="11517" max="11517" width="27.28515625" style="74" customWidth="1"/>
    <col min="11518" max="11518" width="18.140625" style="74" bestFit="1" customWidth="1"/>
    <col min="11519" max="11519" width="11.42578125" style="74" bestFit="1" customWidth="1"/>
    <col min="11520" max="11520" width="11.5703125" style="74" bestFit="1" customWidth="1"/>
    <col min="11521" max="11756" width="9.140625" style="74"/>
    <col min="11757" max="11757" width="0" style="74" hidden="1" customWidth="1"/>
    <col min="11758" max="11758" width="21.7109375" style="74" customWidth="1"/>
    <col min="11759" max="11759" width="48.140625" style="74" customWidth="1"/>
    <col min="11760" max="11760" width="29.7109375" style="74" customWidth="1"/>
    <col min="11761" max="11761" width="11.42578125" style="74" customWidth="1"/>
    <col min="11762" max="11762" width="7.5703125" style="74" customWidth="1"/>
    <col min="11763" max="11763" width="11.7109375" style="74" customWidth="1"/>
    <col min="11764" max="11764" width="7.140625" style="74" customWidth="1"/>
    <col min="11765" max="11765" width="0" style="74" hidden="1" customWidth="1"/>
    <col min="11766" max="11767" width="19.140625" style="74" customWidth="1"/>
    <col min="11768" max="11768" width="20.42578125" style="74" customWidth="1"/>
    <col min="11769" max="11769" width="20.85546875" style="74" customWidth="1"/>
    <col min="11770" max="11771" width="22" style="74" customWidth="1"/>
    <col min="11772" max="11772" width="0" style="74" hidden="1" customWidth="1"/>
    <col min="11773" max="11773" width="27.28515625" style="74" customWidth="1"/>
    <col min="11774" max="11774" width="18.140625" style="74" bestFit="1" customWidth="1"/>
    <col min="11775" max="11775" width="11.42578125" style="74" bestFit="1" customWidth="1"/>
    <col min="11776" max="11776" width="11.5703125" style="74" bestFit="1" customWidth="1"/>
    <col min="11777" max="12012" width="9.140625" style="74"/>
    <col min="12013" max="12013" width="0" style="74" hidden="1" customWidth="1"/>
    <col min="12014" max="12014" width="21.7109375" style="74" customWidth="1"/>
    <col min="12015" max="12015" width="48.140625" style="74" customWidth="1"/>
    <col min="12016" max="12016" width="29.7109375" style="74" customWidth="1"/>
    <col min="12017" max="12017" width="11.42578125" style="74" customWidth="1"/>
    <col min="12018" max="12018" width="7.5703125" style="74" customWidth="1"/>
    <col min="12019" max="12019" width="11.7109375" style="74" customWidth="1"/>
    <col min="12020" max="12020" width="7.140625" style="74" customWidth="1"/>
    <col min="12021" max="12021" width="0" style="74" hidden="1" customWidth="1"/>
    <col min="12022" max="12023" width="19.140625" style="74" customWidth="1"/>
    <col min="12024" max="12024" width="20.42578125" style="74" customWidth="1"/>
    <col min="12025" max="12025" width="20.85546875" style="74" customWidth="1"/>
    <col min="12026" max="12027" width="22" style="74" customWidth="1"/>
    <col min="12028" max="12028" width="0" style="74" hidden="1" customWidth="1"/>
    <col min="12029" max="12029" width="27.28515625" style="74" customWidth="1"/>
    <col min="12030" max="12030" width="18.140625" style="74" bestFit="1" customWidth="1"/>
    <col min="12031" max="12031" width="11.42578125" style="74" bestFit="1" customWidth="1"/>
    <col min="12032" max="12032" width="11.5703125" style="74" bestFit="1" customWidth="1"/>
    <col min="12033" max="12268" width="9.140625" style="74"/>
    <col min="12269" max="12269" width="0" style="74" hidden="1" customWidth="1"/>
    <col min="12270" max="12270" width="21.7109375" style="74" customWidth="1"/>
    <col min="12271" max="12271" width="48.140625" style="74" customWidth="1"/>
    <col min="12272" max="12272" width="29.7109375" style="74" customWidth="1"/>
    <col min="12273" max="12273" width="11.42578125" style="74" customWidth="1"/>
    <col min="12274" max="12274" width="7.5703125" style="74" customWidth="1"/>
    <col min="12275" max="12275" width="11.7109375" style="74" customWidth="1"/>
    <col min="12276" max="12276" width="7.140625" style="74" customWidth="1"/>
    <col min="12277" max="12277" width="0" style="74" hidden="1" customWidth="1"/>
    <col min="12278" max="12279" width="19.140625" style="74" customWidth="1"/>
    <col min="12280" max="12280" width="20.42578125" style="74" customWidth="1"/>
    <col min="12281" max="12281" width="20.85546875" style="74" customWidth="1"/>
    <col min="12282" max="12283" width="22" style="74" customWidth="1"/>
    <col min="12284" max="12284" width="0" style="74" hidden="1" customWidth="1"/>
    <col min="12285" max="12285" width="27.28515625" style="74" customWidth="1"/>
    <col min="12286" max="12286" width="18.140625" style="74" bestFit="1" customWidth="1"/>
    <col min="12287" max="12287" width="11.42578125" style="74" bestFit="1" customWidth="1"/>
    <col min="12288" max="12288" width="11.5703125" style="74" bestFit="1" customWidth="1"/>
    <col min="12289" max="12524" width="9.140625" style="74"/>
    <col min="12525" max="12525" width="0" style="74" hidden="1" customWidth="1"/>
    <col min="12526" max="12526" width="21.7109375" style="74" customWidth="1"/>
    <col min="12527" max="12527" width="48.140625" style="74" customWidth="1"/>
    <col min="12528" max="12528" width="29.7109375" style="74" customWidth="1"/>
    <col min="12529" max="12529" width="11.42578125" style="74" customWidth="1"/>
    <col min="12530" max="12530" width="7.5703125" style="74" customWidth="1"/>
    <col min="12531" max="12531" width="11.7109375" style="74" customWidth="1"/>
    <col min="12532" max="12532" width="7.140625" style="74" customWidth="1"/>
    <col min="12533" max="12533" width="0" style="74" hidden="1" customWidth="1"/>
    <col min="12534" max="12535" width="19.140625" style="74" customWidth="1"/>
    <col min="12536" max="12536" width="20.42578125" style="74" customWidth="1"/>
    <col min="12537" max="12537" width="20.85546875" style="74" customWidth="1"/>
    <col min="12538" max="12539" width="22" style="74" customWidth="1"/>
    <col min="12540" max="12540" width="0" style="74" hidden="1" customWidth="1"/>
    <col min="12541" max="12541" width="27.28515625" style="74" customWidth="1"/>
    <col min="12542" max="12542" width="18.140625" style="74" bestFit="1" customWidth="1"/>
    <col min="12543" max="12543" width="11.42578125" style="74" bestFit="1" customWidth="1"/>
    <col min="12544" max="12544" width="11.5703125" style="74" bestFit="1" customWidth="1"/>
    <col min="12545" max="12780" width="9.140625" style="74"/>
    <col min="12781" max="12781" width="0" style="74" hidden="1" customWidth="1"/>
    <col min="12782" max="12782" width="21.7109375" style="74" customWidth="1"/>
    <col min="12783" max="12783" width="48.140625" style="74" customWidth="1"/>
    <col min="12784" max="12784" width="29.7109375" style="74" customWidth="1"/>
    <col min="12785" max="12785" width="11.42578125" style="74" customWidth="1"/>
    <col min="12786" max="12786" width="7.5703125" style="74" customWidth="1"/>
    <col min="12787" max="12787" width="11.7109375" style="74" customWidth="1"/>
    <col min="12788" max="12788" width="7.140625" style="74" customWidth="1"/>
    <col min="12789" max="12789" width="0" style="74" hidden="1" customWidth="1"/>
    <col min="12790" max="12791" width="19.140625" style="74" customWidth="1"/>
    <col min="12792" max="12792" width="20.42578125" style="74" customWidth="1"/>
    <col min="12793" max="12793" width="20.85546875" style="74" customWidth="1"/>
    <col min="12794" max="12795" width="22" style="74" customWidth="1"/>
    <col min="12796" max="12796" width="0" style="74" hidden="1" customWidth="1"/>
    <col min="12797" max="12797" width="27.28515625" style="74" customWidth="1"/>
    <col min="12798" max="12798" width="18.140625" style="74" bestFit="1" customWidth="1"/>
    <col min="12799" max="12799" width="11.42578125" style="74" bestFit="1" customWidth="1"/>
    <col min="12800" max="12800" width="11.5703125" style="74" bestFit="1" customWidth="1"/>
    <col min="12801" max="13036" width="9.140625" style="74"/>
    <col min="13037" max="13037" width="0" style="74" hidden="1" customWidth="1"/>
    <col min="13038" max="13038" width="21.7109375" style="74" customWidth="1"/>
    <col min="13039" max="13039" width="48.140625" style="74" customWidth="1"/>
    <col min="13040" max="13040" width="29.7109375" style="74" customWidth="1"/>
    <col min="13041" max="13041" width="11.42578125" style="74" customWidth="1"/>
    <col min="13042" max="13042" width="7.5703125" style="74" customWidth="1"/>
    <col min="13043" max="13043" width="11.7109375" style="74" customWidth="1"/>
    <col min="13044" max="13044" width="7.140625" style="74" customWidth="1"/>
    <col min="13045" max="13045" width="0" style="74" hidden="1" customWidth="1"/>
    <col min="13046" max="13047" width="19.140625" style="74" customWidth="1"/>
    <col min="13048" max="13048" width="20.42578125" style="74" customWidth="1"/>
    <col min="13049" max="13049" width="20.85546875" style="74" customWidth="1"/>
    <col min="13050" max="13051" width="22" style="74" customWidth="1"/>
    <col min="13052" max="13052" width="0" style="74" hidden="1" customWidth="1"/>
    <col min="13053" max="13053" width="27.28515625" style="74" customWidth="1"/>
    <col min="13054" max="13054" width="18.140625" style="74" bestFit="1" customWidth="1"/>
    <col min="13055" max="13055" width="11.42578125" style="74" bestFit="1" customWidth="1"/>
    <col min="13056" max="13056" width="11.5703125" style="74" bestFit="1" customWidth="1"/>
    <col min="13057" max="13292" width="9.140625" style="74"/>
    <col min="13293" max="13293" width="0" style="74" hidden="1" customWidth="1"/>
    <col min="13294" max="13294" width="21.7109375" style="74" customWidth="1"/>
    <col min="13295" max="13295" width="48.140625" style="74" customWidth="1"/>
    <col min="13296" max="13296" width="29.7109375" style="74" customWidth="1"/>
    <col min="13297" max="13297" width="11.42578125" style="74" customWidth="1"/>
    <col min="13298" max="13298" width="7.5703125" style="74" customWidth="1"/>
    <col min="13299" max="13299" width="11.7109375" style="74" customWidth="1"/>
    <col min="13300" max="13300" width="7.140625" style="74" customWidth="1"/>
    <col min="13301" max="13301" width="0" style="74" hidden="1" customWidth="1"/>
    <col min="13302" max="13303" width="19.140625" style="74" customWidth="1"/>
    <col min="13304" max="13304" width="20.42578125" style="74" customWidth="1"/>
    <col min="13305" max="13305" width="20.85546875" style="74" customWidth="1"/>
    <col min="13306" max="13307" width="22" style="74" customWidth="1"/>
    <col min="13308" max="13308" width="0" style="74" hidden="1" customWidth="1"/>
    <col min="13309" max="13309" width="27.28515625" style="74" customWidth="1"/>
    <col min="13310" max="13310" width="18.140625" style="74" bestFit="1" customWidth="1"/>
    <col min="13311" max="13311" width="11.42578125" style="74" bestFit="1" customWidth="1"/>
    <col min="13312" max="13312" width="11.5703125" style="74" bestFit="1" customWidth="1"/>
    <col min="13313" max="13548" width="9.140625" style="74"/>
    <col min="13549" max="13549" width="0" style="74" hidden="1" customWidth="1"/>
    <col min="13550" max="13550" width="21.7109375" style="74" customWidth="1"/>
    <col min="13551" max="13551" width="48.140625" style="74" customWidth="1"/>
    <col min="13552" max="13552" width="29.7109375" style="74" customWidth="1"/>
    <col min="13553" max="13553" width="11.42578125" style="74" customWidth="1"/>
    <col min="13554" max="13554" width="7.5703125" style="74" customWidth="1"/>
    <col min="13555" max="13555" width="11.7109375" style="74" customWidth="1"/>
    <col min="13556" max="13556" width="7.140625" style="74" customWidth="1"/>
    <col min="13557" max="13557" width="0" style="74" hidden="1" customWidth="1"/>
    <col min="13558" max="13559" width="19.140625" style="74" customWidth="1"/>
    <col min="13560" max="13560" width="20.42578125" style="74" customWidth="1"/>
    <col min="13561" max="13561" width="20.85546875" style="74" customWidth="1"/>
    <col min="13562" max="13563" width="22" style="74" customWidth="1"/>
    <col min="13564" max="13564" width="0" style="74" hidden="1" customWidth="1"/>
    <col min="13565" max="13565" width="27.28515625" style="74" customWidth="1"/>
    <col min="13566" max="13566" width="18.140625" style="74" bestFit="1" customWidth="1"/>
    <col min="13567" max="13567" width="11.42578125" style="74" bestFit="1" customWidth="1"/>
    <col min="13568" max="13568" width="11.5703125" style="74" bestFit="1" customWidth="1"/>
    <col min="13569" max="13804" width="9.140625" style="74"/>
    <col min="13805" max="13805" width="0" style="74" hidden="1" customWidth="1"/>
    <col min="13806" max="13806" width="21.7109375" style="74" customWidth="1"/>
    <col min="13807" max="13807" width="48.140625" style="74" customWidth="1"/>
    <col min="13808" max="13808" width="29.7109375" style="74" customWidth="1"/>
    <col min="13809" max="13809" width="11.42578125" style="74" customWidth="1"/>
    <col min="13810" max="13810" width="7.5703125" style="74" customWidth="1"/>
    <col min="13811" max="13811" width="11.7109375" style="74" customWidth="1"/>
    <col min="13812" max="13812" width="7.140625" style="74" customWidth="1"/>
    <col min="13813" max="13813" width="0" style="74" hidden="1" customWidth="1"/>
    <col min="13814" max="13815" width="19.140625" style="74" customWidth="1"/>
    <col min="13816" max="13816" width="20.42578125" style="74" customWidth="1"/>
    <col min="13817" max="13817" width="20.85546875" style="74" customWidth="1"/>
    <col min="13818" max="13819" width="22" style="74" customWidth="1"/>
    <col min="13820" max="13820" width="0" style="74" hidden="1" customWidth="1"/>
    <col min="13821" max="13821" width="27.28515625" style="74" customWidth="1"/>
    <col min="13822" max="13822" width="18.140625" style="74" bestFit="1" customWidth="1"/>
    <col min="13823" max="13823" width="11.42578125" style="74" bestFit="1" customWidth="1"/>
    <col min="13824" max="13824" width="11.5703125" style="74" bestFit="1" customWidth="1"/>
    <col min="13825" max="14060" width="9.140625" style="74"/>
    <col min="14061" max="14061" width="0" style="74" hidden="1" customWidth="1"/>
    <col min="14062" max="14062" width="21.7109375" style="74" customWidth="1"/>
    <col min="14063" max="14063" width="48.140625" style="74" customWidth="1"/>
    <col min="14064" max="14064" width="29.7109375" style="74" customWidth="1"/>
    <col min="14065" max="14065" width="11.42578125" style="74" customWidth="1"/>
    <col min="14066" max="14066" width="7.5703125" style="74" customWidth="1"/>
    <col min="14067" max="14067" width="11.7109375" style="74" customWidth="1"/>
    <col min="14068" max="14068" width="7.140625" style="74" customWidth="1"/>
    <col min="14069" max="14069" width="0" style="74" hidden="1" customWidth="1"/>
    <col min="14070" max="14071" width="19.140625" style="74" customWidth="1"/>
    <col min="14072" max="14072" width="20.42578125" style="74" customWidth="1"/>
    <col min="14073" max="14073" width="20.85546875" style="74" customWidth="1"/>
    <col min="14074" max="14075" width="22" style="74" customWidth="1"/>
    <col min="14076" max="14076" width="0" style="74" hidden="1" customWidth="1"/>
    <col min="14077" max="14077" width="27.28515625" style="74" customWidth="1"/>
    <col min="14078" max="14078" width="18.140625" style="74" bestFit="1" customWidth="1"/>
    <col min="14079" max="14079" width="11.42578125" style="74" bestFit="1" customWidth="1"/>
    <col min="14080" max="14080" width="11.5703125" style="74" bestFit="1" customWidth="1"/>
    <col min="14081" max="14316" width="9.140625" style="74"/>
    <col min="14317" max="14317" width="0" style="74" hidden="1" customWidth="1"/>
    <col min="14318" max="14318" width="21.7109375" style="74" customWidth="1"/>
    <col min="14319" max="14319" width="48.140625" style="74" customWidth="1"/>
    <col min="14320" max="14320" width="29.7109375" style="74" customWidth="1"/>
    <col min="14321" max="14321" width="11.42578125" style="74" customWidth="1"/>
    <col min="14322" max="14322" width="7.5703125" style="74" customWidth="1"/>
    <col min="14323" max="14323" width="11.7109375" style="74" customWidth="1"/>
    <col min="14324" max="14324" width="7.140625" style="74" customWidth="1"/>
    <col min="14325" max="14325" width="0" style="74" hidden="1" customWidth="1"/>
    <col min="14326" max="14327" width="19.140625" style="74" customWidth="1"/>
    <col min="14328" max="14328" width="20.42578125" style="74" customWidth="1"/>
    <col min="14329" max="14329" width="20.85546875" style="74" customWidth="1"/>
    <col min="14330" max="14331" width="22" style="74" customWidth="1"/>
    <col min="14332" max="14332" width="0" style="74" hidden="1" customWidth="1"/>
    <col min="14333" max="14333" width="27.28515625" style="74" customWidth="1"/>
    <col min="14334" max="14334" width="18.140625" style="74" bestFit="1" customWidth="1"/>
    <col min="14335" max="14335" width="11.42578125" style="74" bestFit="1" customWidth="1"/>
    <col min="14336" max="14336" width="11.5703125" style="74" bestFit="1" customWidth="1"/>
    <col min="14337" max="14572" width="9.140625" style="74"/>
    <col min="14573" max="14573" width="0" style="74" hidden="1" customWidth="1"/>
    <col min="14574" max="14574" width="21.7109375" style="74" customWidth="1"/>
    <col min="14575" max="14575" width="48.140625" style="74" customWidth="1"/>
    <col min="14576" max="14576" width="29.7109375" style="74" customWidth="1"/>
    <col min="14577" max="14577" width="11.42578125" style="74" customWidth="1"/>
    <col min="14578" max="14578" width="7.5703125" style="74" customWidth="1"/>
    <col min="14579" max="14579" width="11.7109375" style="74" customWidth="1"/>
    <col min="14580" max="14580" width="7.140625" style="74" customWidth="1"/>
    <col min="14581" max="14581" width="0" style="74" hidden="1" customWidth="1"/>
    <col min="14582" max="14583" width="19.140625" style="74" customWidth="1"/>
    <col min="14584" max="14584" width="20.42578125" style="74" customWidth="1"/>
    <col min="14585" max="14585" width="20.85546875" style="74" customWidth="1"/>
    <col min="14586" max="14587" width="22" style="74" customWidth="1"/>
    <col min="14588" max="14588" width="0" style="74" hidden="1" customWidth="1"/>
    <col min="14589" max="14589" width="27.28515625" style="74" customWidth="1"/>
    <col min="14590" max="14590" width="18.140625" style="74" bestFit="1" customWidth="1"/>
    <col min="14591" max="14591" width="11.42578125" style="74" bestFit="1" customWidth="1"/>
    <col min="14592" max="14592" width="11.5703125" style="74" bestFit="1" customWidth="1"/>
    <col min="14593" max="14828" width="9.140625" style="74"/>
    <col min="14829" max="14829" width="0" style="74" hidden="1" customWidth="1"/>
    <col min="14830" max="14830" width="21.7109375" style="74" customWidth="1"/>
    <col min="14831" max="14831" width="48.140625" style="74" customWidth="1"/>
    <col min="14832" max="14832" width="29.7109375" style="74" customWidth="1"/>
    <col min="14833" max="14833" width="11.42578125" style="74" customWidth="1"/>
    <col min="14834" max="14834" width="7.5703125" style="74" customWidth="1"/>
    <col min="14835" max="14835" width="11.7109375" style="74" customWidth="1"/>
    <col min="14836" max="14836" width="7.140625" style="74" customWidth="1"/>
    <col min="14837" max="14837" width="0" style="74" hidden="1" customWidth="1"/>
    <col min="14838" max="14839" width="19.140625" style="74" customWidth="1"/>
    <col min="14840" max="14840" width="20.42578125" style="74" customWidth="1"/>
    <col min="14841" max="14841" width="20.85546875" style="74" customWidth="1"/>
    <col min="14842" max="14843" width="22" style="74" customWidth="1"/>
    <col min="14844" max="14844" width="0" style="74" hidden="1" customWidth="1"/>
    <col min="14845" max="14845" width="27.28515625" style="74" customWidth="1"/>
    <col min="14846" max="14846" width="18.140625" style="74" bestFit="1" customWidth="1"/>
    <col min="14847" max="14847" width="11.42578125" style="74" bestFit="1" customWidth="1"/>
    <col min="14848" max="14848" width="11.5703125" style="74" bestFit="1" customWidth="1"/>
    <col min="14849" max="15084" width="9.140625" style="74"/>
    <col min="15085" max="15085" width="0" style="74" hidden="1" customWidth="1"/>
    <col min="15086" max="15086" width="21.7109375" style="74" customWidth="1"/>
    <col min="15087" max="15087" width="48.140625" style="74" customWidth="1"/>
    <col min="15088" max="15088" width="29.7109375" style="74" customWidth="1"/>
    <col min="15089" max="15089" width="11.42578125" style="74" customWidth="1"/>
    <col min="15090" max="15090" width="7.5703125" style="74" customWidth="1"/>
    <col min="15091" max="15091" width="11.7109375" style="74" customWidth="1"/>
    <col min="15092" max="15092" width="7.140625" style="74" customWidth="1"/>
    <col min="15093" max="15093" width="0" style="74" hidden="1" customWidth="1"/>
    <col min="15094" max="15095" width="19.140625" style="74" customWidth="1"/>
    <col min="15096" max="15096" width="20.42578125" style="74" customWidth="1"/>
    <col min="15097" max="15097" width="20.85546875" style="74" customWidth="1"/>
    <col min="15098" max="15099" width="22" style="74" customWidth="1"/>
    <col min="15100" max="15100" width="0" style="74" hidden="1" customWidth="1"/>
    <col min="15101" max="15101" width="27.28515625" style="74" customWidth="1"/>
    <col min="15102" max="15102" width="18.140625" style="74" bestFit="1" customWidth="1"/>
    <col min="15103" max="15103" width="11.42578125" style="74" bestFit="1" customWidth="1"/>
    <col min="15104" max="15104" width="11.5703125" style="74" bestFit="1" customWidth="1"/>
    <col min="15105" max="15340" width="9.140625" style="74"/>
    <col min="15341" max="15341" width="0" style="74" hidden="1" customWidth="1"/>
    <col min="15342" max="15342" width="21.7109375" style="74" customWidth="1"/>
    <col min="15343" max="15343" width="48.140625" style="74" customWidth="1"/>
    <col min="15344" max="15344" width="29.7109375" style="74" customWidth="1"/>
    <col min="15345" max="15345" width="11.42578125" style="74" customWidth="1"/>
    <col min="15346" max="15346" width="7.5703125" style="74" customWidth="1"/>
    <col min="15347" max="15347" width="11.7109375" style="74" customWidth="1"/>
    <col min="15348" max="15348" width="7.140625" style="74" customWidth="1"/>
    <col min="15349" max="15349" width="0" style="74" hidden="1" customWidth="1"/>
    <col min="15350" max="15351" width="19.140625" style="74" customWidth="1"/>
    <col min="15352" max="15352" width="20.42578125" style="74" customWidth="1"/>
    <col min="15353" max="15353" width="20.85546875" style="74" customWidth="1"/>
    <col min="15354" max="15355" width="22" style="74" customWidth="1"/>
    <col min="15356" max="15356" width="0" style="74" hidden="1" customWidth="1"/>
    <col min="15357" max="15357" width="27.28515625" style="74" customWidth="1"/>
    <col min="15358" max="15358" width="18.140625" style="74" bestFit="1" customWidth="1"/>
    <col min="15359" max="15359" width="11.42578125" style="74" bestFit="1" customWidth="1"/>
    <col min="15360" max="15360" width="11.5703125" style="74" bestFit="1" customWidth="1"/>
    <col min="15361" max="15596" width="9.140625" style="74"/>
    <col min="15597" max="15597" width="0" style="74" hidden="1" customWidth="1"/>
    <col min="15598" max="15598" width="21.7109375" style="74" customWidth="1"/>
    <col min="15599" max="15599" width="48.140625" style="74" customWidth="1"/>
    <col min="15600" max="15600" width="29.7109375" style="74" customWidth="1"/>
    <col min="15601" max="15601" width="11.42578125" style="74" customWidth="1"/>
    <col min="15602" max="15602" width="7.5703125" style="74" customWidth="1"/>
    <col min="15603" max="15603" width="11.7109375" style="74" customWidth="1"/>
    <col min="15604" max="15604" width="7.140625" style="74" customWidth="1"/>
    <col min="15605" max="15605" width="0" style="74" hidden="1" customWidth="1"/>
    <col min="15606" max="15607" width="19.140625" style="74" customWidth="1"/>
    <col min="15608" max="15608" width="20.42578125" style="74" customWidth="1"/>
    <col min="15609" max="15609" width="20.85546875" style="74" customWidth="1"/>
    <col min="15610" max="15611" width="22" style="74" customWidth="1"/>
    <col min="15612" max="15612" width="0" style="74" hidden="1" customWidth="1"/>
    <col min="15613" max="15613" width="27.28515625" style="74" customWidth="1"/>
    <col min="15614" max="15614" width="18.140625" style="74" bestFit="1" customWidth="1"/>
    <col min="15615" max="15615" width="11.42578125" style="74" bestFit="1" customWidth="1"/>
    <col min="15616" max="15616" width="11.5703125" style="74" bestFit="1" customWidth="1"/>
    <col min="15617" max="15852" width="9.140625" style="74"/>
    <col min="15853" max="15853" width="0" style="74" hidden="1" customWidth="1"/>
    <col min="15854" max="15854" width="21.7109375" style="74" customWidth="1"/>
    <col min="15855" max="15855" width="48.140625" style="74" customWidth="1"/>
    <col min="15856" max="15856" width="29.7109375" style="74" customWidth="1"/>
    <col min="15857" max="15857" width="11.42578125" style="74" customWidth="1"/>
    <col min="15858" max="15858" width="7.5703125" style="74" customWidth="1"/>
    <col min="15859" max="15859" width="11.7109375" style="74" customWidth="1"/>
    <col min="15860" max="15860" width="7.140625" style="74" customWidth="1"/>
    <col min="15861" max="15861" width="0" style="74" hidden="1" customWidth="1"/>
    <col min="15862" max="15863" width="19.140625" style="74" customWidth="1"/>
    <col min="15864" max="15864" width="20.42578125" style="74" customWidth="1"/>
    <col min="15865" max="15865" width="20.85546875" style="74" customWidth="1"/>
    <col min="15866" max="15867" width="22" style="74" customWidth="1"/>
    <col min="15868" max="15868" width="0" style="74" hidden="1" customWidth="1"/>
    <col min="15869" max="15869" width="27.28515625" style="74" customWidth="1"/>
    <col min="15870" max="15870" width="18.140625" style="74" bestFit="1" customWidth="1"/>
    <col min="15871" max="15871" width="11.42578125" style="74" bestFit="1" customWidth="1"/>
    <col min="15872" max="15872" width="11.5703125" style="74" bestFit="1" customWidth="1"/>
    <col min="15873" max="16108" width="9.140625" style="74"/>
    <col min="16109" max="16109" width="0" style="74" hidden="1" customWidth="1"/>
    <col min="16110" max="16110" width="21.7109375" style="74" customWidth="1"/>
    <col min="16111" max="16111" width="48.140625" style="74" customWidth="1"/>
    <col min="16112" max="16112" width="29.7109375" style="74" customWidth="1"/>
    <col min="16113" max="16113" width="11.42578125" style="74" customWidth="1"/>
    <col min="16114" max="16114" width="7.5703125" style="74" customWidth="1"/>
    <col min="16115" max="16115" width="11.7109375" style="74" customWidth="1"/>
    <col min="16116" max="16116" width="7.140625" style="74" customWidth="1"/>
    <col min="16117" max="16117" width="0" style="74" hidden="1" customWidth="1"/>
    <col min="16118" max="16119" width="19.140625" style="74" customWidth="1"/>
    <col min="16120" max="16120" width="20.42578125" style="74" customWidth="1"/>
    <col min="16121" max="16121" width="20.85546875" style="74" customWidth="1"/>
    <col min="16122" max="16123" width="22" style="74" customWidth="1"/>
    <col min="16124" max="16124" width="0" style="74" hidden="1" customWidth="1"/>
    <col min="16125" max="16125" width="27.28515625" style="74" customWidth="1"/>
    <col min="16126" max="16126" width="18.140625" style="74" bestFit="1" customWidth="1"/>
    <col min="16127" max="16127" width="11.42578125" style="74" bestFit="1" customWidth="1"/>
    <col min="16128" max="16128" width="11.5703125" style="74" bestFit="1" customWidth="1"/>
    <col min="16129" max="16384" width="9.140625" style="74"/>
  </cols>
  <sheetData>
    <row r="1" spans="1:21" s="75" customFormat="1" ht="12.75" customHeight="1" x14ac:dyDescent="0.45">
      <c r="A1" s="153"/>
      <c r="B1" s="153"/>
      <c r="C1" s="154"/>
      <c r="D1" s="154"/>
      <c r="E1" s="155"/>
      <c r="F1" s="155"/>
      <c r="G1" s="155"/>
      <c r="H1" s="307" t="s">
        <v>267</v>
      </c>
      <c r="I1" s="308"/>
      <c r="J1" s="308"/>
      <c r="K1" s="152"/>
    </row>
    <row r="2" spans="1:21" s="75" customFormat="1" ht="12.75" customHeight="1" x14ac:dyDescent="0.45">
      <c r="A2" s="153"/>
      <c r="B2" s="153"/>
      <c r="C2" s="154"/>
      <c r="D2" s="154"/>
      <c r="E2" s="155"/>
      <c r="F2" s="155"/>
      <c r="G2" s="155"/>
      <c r="H2" s="308"/>
      <c r="I2" s="308"/>
      <c r="J2" s="308"/>
      <c r="K2" s="152"/>
    </row>
    <row r="3" spans="1:21" s="75" customFormat="1" ht="87.75" customHeight="1" x14ac:dyDescent="0.45">
      <c r="A3" s="153"/>
      <c r="B3" s="153"/>
      <c r="C3" s="154"/>
      <c r="D3" s="154"/>
      <c r="E3" s="155"/>
      <c r="F3" s="155"/>
      <c r="G3" s="155"/>
      <c r="H3" s="308"/>
      <c r="I3" s="308"/>
      <c r="J3" s="308"/>
      <c r="K3" s="152"/>
    </row>
    <row r="4" spans="1:21" s="94" customFormat="1" ht="60.75" customHeight="1" x14ac:dyDescent="0.45">
      <c r="A4" s="318" t="s">
        <v>266</v>
      </c>
      <c r="B4" s="318"/>
      <c r="C4" s="318"/>
      <c r="D4" s="318"/>
      <c r="E4" s="318"/>
      <c r="F4" s="318"/>
      <c r="G4" s="318"/>
      <c r="H4" s="318"/>
      <c r="I4" s="318"/>
      <c r="J4" s="318"/>
      <c r="K4" s="153"/>
    </row>
    <row r="5" spans="1:21" s="95" customFormat="1" ht="44.25" customHeight="1" x14ac:dyDescent="0.35">
      <c r="A5" s="314" t="s">
        <v>5</v>
      </c>
      <c r="B5" s="312" t="s">
        <v>17</v>
      </c>
      <c r="C5" s="312" t="s">
        <v>18</v>
      </c>
      <c r="D5" s="331" t="s">
        <v>288</v>
      </c>
      <c r="E5" s="332"/>
      <c r="F5" s="332"/>
      <c r="G5" s="332"/>
      <c r="H5" s="332"/>
      <c r="I5" s="332"/>
      <c r="J5" s="332"/>
      <c r="K5" s="156"/>
    </row>
    <row r="6" spans="1:21" s="95" customFormat="1" ht="54.75" customHeight="1" x14ac:dyDescent="0.35">
      <c r="A6" s="314"/>
      <c r="B6" s="312"/>
      <c r="C6" s="312"/>
      <c r="D6" s="183" t="s">
        <v>42</v>
      </c>
      <c r="E6" s="301">
        <v>2026</v>
      </c>
      <c r="F6" s="302"/>
      <c r="G6" s="181">
        <v>2027</v>
      </c>
      <c r="H6" s="181">
        <v>2028</v>
      </c>
      <c r="I6" s="181">
        <v>2029</v>
      </c>
      <c r="J6" s="181">
        <v>2030</v>
      </c>
      <c r="K6" s="156"/>
    </row>
    <row r="7" spans="1:21" s="95" customFormat="1" ht="21" x14ac:dyDescent="0.35">
      <c r="A7" s="320" t="s">
        <v>20</v>
      </c>
      <c r="B7" s="320" t="s">
        <v>176</v>
      </c>
      <c r="C7" s="157" t="s">
        <v>0</v>
      </c>
      <c r="D7" s="185">
        <f>D9+D10+D11+D12+D13+D14+D15+D16+D17+D18+D19</f>
        <v>1482774.1099999999</v>
      </c>
      <c r="E7" s="309">
        <f>E9+E10+E11+E12+E13+E14+E15+F16+F17+F18</f>
        <v>335419</v>
      </c>
      <c r="F7" s="311"/>
      <c r="G7" s="185">
        <f t="shared" ref="G7:J7" si="0">G9+G10+G11+G12+G13+G14+G15+G16+G17+G18</f>
        <v>341224</v>
      </c>
      <c r="H7" s="185">
        <f>SUM(H9:H18)</f>
        <v>258885.99999999997</v>
      </c>
      <c r="I7" s="185">
        <f>SUM(I9:I18)</f>
        <v>268829.84999999998</v>
      </c>
      <c r="J7" s="185">
        <f t="shared" si="0"/>
        <v>278415.26</v>
      </c>
      <c r="K7" s="158"/>
      <c r="L7" s="97"/>
      <c r="M7" s="97"/>
      <c r="N7" s="97"/>
      <c r="O7" s="97"/>
      <c r="P7" s="97"/>
      <c r="Q7" s="97"/>
      <c r="R7" s="97"/>
    </row>
    <row r="8" spans="1:21" s="95" customFormat="1" ht="21" x14ac:dyDescent="0.35">
      <c r="A8" s="342"/>
      <c r="B8" s="342"/>
      <c r="C8" s="157" t="s">
        <v>177</v>
      </c>
      <c r="D8" s="185"/>
      <c r="E8" s="309"/>
      <c r="F8" s="311"/>
      <c r="G8" s="185"/>
      <c r="H8" s="185"/>
      <c r="I8" s="185"/>
      <c r="J8" s="185"/>
      <c r="K8" s="158"/>
      <c r="R8" s="97"/>
    </row>
    <row r="9" spans="1:21" s="95" customFormat="1" ht="21" x14ac:dyDescent="0.35">
      <c r="A9" s="342"/>
      <c r="B9" s="342"/>
      <c r="C9" s="160" t="s">
        <v>166</v>
      </c>
      <c r="D9" s="228">
        <f>E9+G9+H9+I9+J9</f>
        <v>1332413.24</v>
      </c>
      <c r="E9" s="309">
        <f>E22+E34+E51+F58</f>
        <v>306436</v>
      </c>
      <c r="F9" s="311"/>
      <c r="G9" s="185">
        <f t="shared" ref="G9:J9" si="1">G22+G34+G51</f>
        <v>312241</v>
      </c>
      <c r="H9" s="185">
        <f t="shared" si="1"/>
        <v>229287.52</v>
      </c>
      <c r="I9" s="185">
        <f t="shared" si="1"/>
        <v>238047.48</v>
      </c>
      <c r="J9" s="185">
        <f t="shared" si="1"/>
        <v>246401.24</v>
      </c>
      <c r="K9" s="158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1" s="95" customFormat="1" ht="21" x14ac:dyDescent="0.35">
      <c r="A10" s="342"/>
      <c r="B10" s="342"/>
      <c r="C10" s="160" t="s">
        <v>140</v>
      </c>
      <c r="D10" s="228">
        <f t="shared" ref="D10:D18" si="2">E10+G10+H10+I10+J10</f>
        <v>21225.629999999997</v>
      </c>
      <c r="E10" s="309">
        <f>E23+E36</f>
        <v>3948</v>
      </c>
      <c r="F10" s="311"/>
      <c r="G10" s="185">
        <f>G23+G36+G59+G45</f>
        <v>3948</v>
      </c>
      <c r="H10" s="185">
        <f t="shared" ref="H10:J12" si="3">H23+H36</f>
        <v>4270.1399999999994</v>
      </c>
      <c r="I10" s="185">
        <f>I23+I36+I45</f>
        <v>4440.93</v>
      </c>
      <c r="J10" s="185">
        <f t="shared" si="3"/>
        <v>4618.5599999999995</v>
      </c>
      <c r="K10" s="158"/>
      <c r="L10" s="97"/>
      <c r="M10" s="97"/>
      <c r="N10" s="97"/>
      <c r="O10" s="97"/>
      <c r="P10" s="97"/>
      <c r="Q10" s="97"/>
    </row>
    <row r="11" spans="1:21" s="95" customFormat="1" ht="21" x14ac:dyDescent="0.35">
      <c r="A11" s="342"/>
      <c r="B11" s="342"/>
      <c r="C11" s="160" t="s">
        <v>141</v>
      </c>
      <c r="D11" s="228">
        <f t="shared" si="2"/>
        <v>29757.89</v>
      </c>
      <c r="E11" s="309">
        <f>E24+E37</f>
        <v>5535</v>
      </c>
      <c r="F11" s="311"/>
      <c r="G11" s="185">
        <f>G24+G37+G60</f>
        <v>5535</v>
      </c>
      <c r="H11" s="185">
        <f t="shared" si="3"/>
        <v>5986.65</v>
      </c>
      <c r="I11" s="185">
        <f t="shared" si="3"/>
        <v>6226.1</v>
      </c>
      <c r="J11" s="185">
        <f t="shared" si="3"/>
        <v>6475.14</v>
      </c>
      <c r="K11" s="158"/>
      <c r="L11" s="97"/>
      <c r="M11" s="97"/>
      <c r="N11" s="97"/>
      <c r="O11" s="97"/>
      <c r="P11" s="97"/>
      <c r="Q11" s="97"/>
    </row>
    <row r="12" spans="1:21" s="95" customFormat="1" ht="21" x14ac:dyDescent="0.35">
      <c r="A12" s="342"/>
      <c r="B12" s="342"/>
      <c r="C12" s="160" t="s">
        <v>142</v>
      </c>
      <c r="D12" s="228">
        <f t="shared" si="2"/>
        <v>17306.36</v>
      </c>
      <c r="E12" s="309">
        <f>E25+E38</f>
        <v>3219</v>
      </c>
      <c r="F12" s="311"/>
      <c r="G12" s="185">
        <f>G25+G38+G61</f>
        <v>3219</v>
      </c>
      <c r="H12" s="185">
        <f t="shared" si="3"/>
        <v>3481.67</v>
      </c>
      <c r="I12" s="185">
        <f>I25+I38+I47</f>
        <v>3620.9300000000003</v>
      </c>
      <c r="J12" s="185">
        <f t="shared" si="3"/>
        <v>3765.7599999999998</v>
      </c>
      <c r="K12" s="158"/>
      <c r="L12" s="97"/>
      <c r="M12" s="97"/>
      <c r="N12" s="97"/>
      <c r="O12" s="97"/>
      <c r="P12" s="97"/>
      <c r="Q12" s="97"/>
    </row>
    <row r="13" spans="1:21" s="95" customFormat="1" ht="21" x14ac:dyDescent="0.35">
      <c r="A13" s="342"/>
      <c r="B13" s="342"/>
      <c r="C13" s="160" t="s">
        <v>143</v>
      </c>
      <c r="D13" s="228">
        <f t="shared" si="2"/>
        <v>17118.66</v>
      </c>
      <c r="E13" s="309">
        <f>E26+F39+F48</f>
        <v>3375</v>
      </c>
      <c r="F13" s="311"/>
      <c r="G13" s="185">
        <f t="shared" ref="G13:H14" si="4">G26+G39+G48</f>
        <v>3375</v>
      </c>
      <c r="H13" s="185">
        <f t="shared" si="4"/>
        <v>3321.59</v>
      </c>
      <c r="I13" s="185">
        <f>I26+I39+I48</f>
        <v>3454.45</v>
      </c>
      <c r="J13" s="185">
        <f>J26+J39+J48</f>
        <v>3592.62</v>
      </c>
      <c r="K13" s="158"/>
      <c r="L13" s="97"/>
      <c r="M13" s="97"/>
      <c r="N13" s="97"/>
      <c r="O13" s="97"/>
      <c r="P13" s="97"/>
      <c r="Q13" s="97"/>
    </row>
    <row r="14" spans="1:21" s="95" customFormat="1" ht="21" x14ac:dyDescent="0.35">
      <c r="A14" s="342"/>
      <c r="B14" s="342"/>
      <c r="C14" s="160" t="s">
        <v>144</v>
      </c>
      <c r="D14" s="228">
        <f t="shared" si="2"/>
        <v>22419.25</v>
      </c>
      <c r="E14" s="309">
        <f>E27+F40+E49</f>
        <v>4170</v>
      </c>
      <c r="F14" s="311"/>
      <c r="G14" s="185">
        <f t="shared" si="4"/>
        <v>4170</v>
      </c>
      <c r="H14" s="185">
        <f t="shared" si="4"/>
        <v>4510.2700000000004</v>
      </c>
      <c r="I14" s="185">
        <f>I27+I40+I49</f>
        <v>4690.68</v>
      </c>
      <c r="J14" s="185">
        <f>J27+J40+J49</f>
        <v>4878.3</v>
      </c>
      <c r="K14" s="158"/>
      <c r="L14" s="97"/>
      <c r="M14" s="97"/>
      <c r="N14" s="97"/>
      <c r="O14" s="97"/>
      <c r="P14" s="97"/>
      <c r="Q14" s="97"/>
    </row>
    <row r="15" spans="1:21" s="99" customFormat="1" ht="21" x14ac:dyDescent="0.35">
      <c r="A15" s="342"/>
      <c r="B15" s="342"/>
      <c r="C15" s="160" t="s">
        <v>145</v>
      </c>
      <c r="D15" s="235">
        <f t="shared" si="2"/>
        <v>42533.08</v>
      </c>
      <c r="E15" s="309">
        <f>E28+E41+E50</f>
        <v>8736</v>
      </c>
      <c r="F15" s="311"/>
      <c r="G15" s="185">
        <f t="shared" ref="G15:J15" si="5">G28+G41+G50</f>
        <v>8736</v>
      </c>
      <c r="H15" s="185">
        <f t="shared" si="5"/>
        <v>8028.16</v>
      </c>
      <c r="I15" s="185">
        <f t="shared" si="5"/>
        <v>8349.2799999999988</v>
      </c>
      <c r="J15" s="185">
        <f t="shared" si="5"/>
        <v>8683.64</v>
      </c>
      <c r="K15" s="158"/>
      <c r="L15" s="97"/>
      <c r="M15" s="97"/>
      <c r="N15" s="97"/>
      <c r="O15" s="97"/>
      <c r="P15" s="97"/>
      <c r="Q15" s="97"/>
    </row>
    <row r="16" spans="1:21" s="99" customFormat="1" ht="28.5" hidden="1" customHeight="1" x14ac:dyDescent="0.35">
      <c r="A16" s="342"/>
      <c r="B16" s="342"/>
      <c r="C16" s="160" t="s">
        <v>169</v>
      </c>
      <c r="D16" s="228">
        <f t="shared" si="2"/>
        <v>0</v>
      </c>
      <c r="E16" s="185"/>
      <c r="F16" s="185">
        <f>F29+F57</f>
        <v>0</v>
      </c>
      <c r="G16" s="185">
        <f>G29</f>
        <v>0</v>
      </c>
      <c r="H16" s="185">
        <f>H29</f>
        <v>0</v>
      </c>
      <c r="I16" s="185">
        <f>I29</f>
        <v>0</v>
      </c>
      <c r="J16" s="185">
        <v>0</v>
      </c>
      <c r="K16" s="158"/>
    </row>
    <row r="17" spans="1:17" s="99" customFormat="1" ht="21" hidden="1" customHeight="1" x14ac:dyDescent="0.35">
      <c r="A17" s="342"/>
      <c r="B17" s="342"/>
      <c r="C17" s="160" t="s">
        <v>226</v>
      </c>
      <c r="D17" s="228">
        <f t="shared" si="2"/>
        <v>0</v>
      </c>
      <c r="E17" s="185"/>
      <c r="F17" s="185">
        <f>F30</f>
        <v>0</v>
      </c>
      <c r="G17" s="185">
        <f>G30</f>
        <v>0</v>
      </c>
      <c r="H17" s="185">
        <f>H30</f>
        <v>0</v>
      </c>
      <c r="I17" s="185">
        <f t="shared" ref="I17:J17" si="6">I30</f>
        <v>0</v>
      </c>
      <c r="J17" s="185">
        <f t="shared" si="6"/>
        <v>0</v>
      </c>
      <c r="K17" s="158"/>
    </row>
    <row r="18" spans="1:17" s="99" customFormat="1" ht="45" hidden="1" customHeight="1" x14ac:dyDescent="0.35">
      <c r="A18" s="342"/>
      <c r="B18" s="342"/>
      <c r="C18" s="160" t="s">
        <v>167</v>
      </c>
      <c r="D18" s="228">
        <f t="shared" si="2"/>
        <v>0</v>
      </c>
      <c r="E18" s="185"/>
      <c r="F18" s="185">
        <v>0</v>
      </c>
      <c r="G18" s="185">
        <v>0</v>
      </c>
      <c r="H18" s="185">
        <v>0</v>
      </c>
      <c r="I18" s="185">
        <v>0</v>
      </c>
      <c r="J18" s="185">
        <v>0</v>
      </c>
      <c r="K18" s="158"/>
    </row>
    <row r="19" spans="1:17" s="99" customFormat="1" ht="45" customHeight="1" x14ac:dyDescent="0.35">
      <c r="A19" s="343"/>
      <c r="B19" s="343"/>
      <c r="C19" s="223" t="str">
        <f>C42</f>
        <v>Управление жилищно-коммунального хозяйства</v>
      </c>
      <c r="D19" s="222">
        <f>E19+G19+H19+I19+J19</f>
        <v>0</v>
      </c>
      <c r="E19" s="309">
        <f>E42</f>
        <v>0</v>
      </c>
      <c r="F19" s="311"/>
      <c r="G19" s="207">
        <f t="shared" ref="G19:J19" si="7">G42</f>
        <v>0</v>
      </c>
      <c r="H19" s="207">
        <f t="shared" si="7"/>
        <v>0</v>
      </c>
      <c r="I19" s="207">
        <f t="shared" si="7"/>
        <v>0</v>
      </c>
      <c r="J19" s="207">
        <f t="shared" si="7"/>
        <v>0</v>
      </c>
      <c r="K19" s="158"/>
    </row>
    <row r="20" spans="1:17" s="174" customFormat="1" ht="21" x14ac:dyDescent="0.35">
      <c r="A20" s="313" t="s">
        <v>10</v>
      </c>
      <c r="B20" s="313" t="s">
        <v>146</v>
      </c>
      <c r="C20" s="197" t="s">
        <v>0</v>
      </c>
      <c r="D20" s="198">
        <f>D22+D23+D24+D25+D26+D27+D28+D29+D30+D31</f>
        <v>1377465.3099999996</v>
      </c>
      <c r="E20" s="334">
        <f>E22+E23+E24+E25+E26+E27+E28+F29+F30+F31</f>
        <v>327784</v>
      </c>
      <c r="F20" s="335"/>
      <c r="G20" s="198">
        <f t="shared" ref="G20:J20" si="8">G22+G23+G24+G25+G26+G27+G28+G29+G30+G31</f>
        <v>333589</v>
      </c>
      <c r="H20" s="198">
        <f t="shared" si="8"/>
        <v>230030.93</v>
      </c>
      <c r="I20" s="198">
        <f t="shared" si="8"/>
        <v>238832.15</v>
      </c>
      <c r="J20" s="198">
        <f t="shared" si="8"/>
        <v>247229.23</v>
      </c>
      <c r="K20" s="199"/>
      <c r="L20" s="177"/>
      <c r="M20" s="177"/>
      <c r="N20" s="177"/>
      <c r="O20" s="177"/>
      <c r="P20" s="177"/>
      <c r="Q20" s="177"/>
    </row>
    <row r="21" spans="1:17" s="95" customFormat="1" ht="21" x14ac:dyDescent="0.35">
      <c r="A21" s="323"/>
      <c r="B21" s="313"/>
      <c r="C21" s="157" t="s">
        <v>177</v>
      </c>
      <c r="D21" s="185"/>
      <c r="E21" s="309"/>
      <c r="F21" s="311"/>
      <c r="G21" s="185"/>
      <c r="H21" s="185"/>
      <c r="I21" s="185"/>
      <c r="J21" s="185"/>
      <c r="K21" s="158"/>
      <c r="L21" s="97"/>
      <c r="M21" s="97"/>
      <c r="N21" s="97"/>
      <c r="O21" s="209"/>
      <c r="P21" s="209"/>
      <c r="Q21" s="209"/>
    </row>
    <row r="22" spans="1:17" s="95" customFormat="1" ht="21" x14ac:dyDescent="0.35">
      <c r="A22" s="323"/>
      <c r="B22" s="313"/>
      <c r="C22" s="160" t="s">
        <v>166</v>
      </c>
      <c r="D22" s="228">
        <f t="shared" ref="D22:D27" si="9">E22+G22+H22+I22+J22</f>
        <v>1242803.18</v>
      </c>
      <c r="E22" s="309">
        <v>301721</v>
      </c>
      <c r="F22" s="311"/>
      <c r="G22" s="185">
        <v>307526</v>
      </c>
      <c r="H22" s="185">
        <v>203590.71</v>
      </c>
      <c r="I22" s="185">
        <v>211334.34</v>
      </c>
      <c r="J22" s="185">
        <v>218631.13</v>
      </c>
      <c r="K22" s="158"/>
      <c r="L22" s="97"/>
      <c r="M22" s="97"/>
      <c r="N22" s="97"/>
      <c r="O22" s="97"/>
      <c r="P22" s="97"/>
      <c r="Q22" s="97"/>
    </row>
    <row r="23" spans="1:17" s="95" customFormat="1" ht="21" x14ac:dyDescent="0.35">
      <c r="A23" s="323"/>
      <c r="B23" s="313"/>
      <c r="C23" s="160" t="s">
        <v>140</v>
      </c>
      <c r="D23" s="228">
        <f t="shared" si="9"/>
        <v>15956.880000000001</v>
      </c>
      <c r="E23" s="309">
        <v>2968</v>
      </c>
      <c r="F23" s="311"/>
      <c r="G23" s="185">
        <v>2968</v>
      </c>
      <c r="H23" s="185">
        <v>3210.18</v>
      </c>
      <c r="I23" s="185">
        <v>3338.58</v>
      </c>
      <c r="J23" s="185">
        <v>3472.12</v>
      </c>
      <c r="K23" s="156"/>
    </row>
    <row r="24" spans="1:17" s="95" customFormat="1" ht="21" x14ac:dyDescent="0.35">
      <c r="A24" s="323"/>
      <c r="B24" s="313"/>
      <c r="C24" s="160" t="s">
        <v>141</v>
      </c>
      <c r="D24" s="228">
        <f t="shared" si="9"/>
        <v>27537.49</v>
      </c>
      <c r="E24" s="309">
        <v>5122</v>
      </c>
      <c r="F24" s="311"/>
      <c r="G24" s="185">
        <v>5122</v>
      </c>
      <c r="H24" s="185">
        <v>5539.95</v>
      </c>
      <c r="I24" s="185">
        <v>5761.54</v>
      </c>
      <c r="J24" s="185">
        <v>5992</v>
      </c>
      <c r="K24" s="156"/>
      <c r="L24" s="97"/>
    </row>
    <row r="25" spans="1:17" s="95" customFormat="1" ht="21" x14ac:dyDescent="0.35">
      <c r="A25" s="323"/>
      <c r="B25" s="313"/>
      <c r="C25" s="160" t="s">
        <v>142</v>
      </c>
      <c r="D25" s="228">
        <f t="shared" si="9"/>
        <v>13575.21</v>
      </c>
      <c r="E25" s="309">
        <v>2525</v>
      </c>
      <c r="F25" s="311"/>
      <c r="G25" s="185">
        <v>2525</v>
      </c>
      <c r="H25" s="185">
        <v>2731.04</v>
      </c>
      <c r="I25" s="185">
        <v>2840.28</v>
      </c>
      <c r="J25" s="185">
        <v>2953.89</v>
      </c>
      <c r="K25" s="156"/>
      <c r="L25" s="97"/>
    </row>
    <row r="26" spans="1:17" s="95" customFormat="1" ht="21" x14ac:dyDescent="0.35">
      <c r="A26" s="323"/>
      <c r="B26" s="313"/>
      <c r="C26" s="160" t="s">
        <v>143</v>
      </c>
      <c r="D26" s="228">
        <f t="shared" si="9"/>
        <v>17118.66</v>
      </c>
      <c r="E26" s="309">
        <v>3375</v>
      </c>
      <c r="F26" s="311"/>
      <c r="G26" s="185">
        <v>3375</v>
      </c>
      <c r="H26" s="185">
        <v>3321.59</v>
      </c>
      <c r="I26" s="185">
        <v>3454.45</v>
      </c>
      <c r="J26" s="185">
        <v>3592.62</v>
      </c>
      <c r="K26" s="156"/>
      <c r="L26" s="97"/>
    </row>
    <row r="27" spans="1:17" s="95" customFormat="1" ht="21" x14ac:dyDescent="0.35">
      <c r="A27" s="323"/>
      <c r="B27" s="313"/>
      <c r="C27" s="160" t="s">
        <v>144</v>
      </c>
      <c r="D27" s="228">
        <f t="shared" si="9"/>
        <v>22419.25</v>
      </c>
      <c r="E27" s="309">
        <v>4170</v>
      </c>
      <c r="F27" s="311"/>
      <c r="G27" s="185">
        <v>4170</v>
      </c>
      <c r="H27" s="185">
        <v>4510.2700000000004</v>
      </c>
      <c r="I27" s="185">
        <v>4690.68</v>
      </c>
      <c r="J27" s="185">
        <v>4878.3</v>
      </c>
      <c r="K27" s="156"/>
      <c r="L27" s="97"/>
    </row>
    <row r="28" spans="1:17" s="95" customFormat="1" ht="21" x14ac:dyDescent="0.35">
      <c r="A28" s="323"/>
      <c r="B28" s="313"/>
      <c r="C28" s="160" t="s">
        <v>145</v>
      </c>
      <c r="D28" s="185">
        <f>E28+G28+H28+I28+J28</f>
        <v>38054.639999999999</v>
      </c>
      <c r="E28" s="309">
        <v>7903</v>
      </c>
      <c r="F28" s="311"/>
      <c r="G28" s="185">
        <v>7903</v>
      </c>
      <c r="H28" s="185">
        <v>7127.19</v>
      </c>
      <c r="I28" s="185">
        <v>7412.28</v>
      </c>
      <c r="J28" s="185">
        <v>7709.17</v>
      </c>
      <c r="K28" s="156"/>
      <c r="L28" s="97"/>
    </row>
    <row r="29" spans="1:17" s="95" customFormat="1" ht="21" hidden="1" x14ac:dyDescent="0.35">
      <c r="A29" s="323"/>
      <c r="B29" s="313"/>
      <c r="C29" s="160" t="s">
        <v>168</v>
      </c>
      <c r="D29" s="185">
        <f t="shared" ref="D29:D31" si="10">E29+F29+G29+H29+I29+J29</f>
        <v>0</v>
      </c>
      <c r="E29" s="185"/>
      <c r="F29" s="185">
        <v>0</v>
      </c>
      <c r="G29" s="185">
        <v>0</v>
      </c>
      <c r="H29" s="185">
        <v>0</v>
      </c>
      <c r="I29" s="185">
        <v>0</v>
      </c>
      <c r="J29" s="185">
        <v>0</v>
      </c>
      <c r="K29" s="156"/>
      <c r="L29" s="97"/>
    </row>
    <row r="30" spans="1:17" s="95" customFormat="1" ht="21" hidden="1" x14ac:dyDescent="0.35">
      <c r="A30" s="323"/>
      <c r="B30" s="313"/>
      <c r="C30" s="160" t="s">
        <v>226</v>
      </c>
      <c r="D30" s="185">
        <f t="shared" si="10"/>
        <v>0</v>
      </c>
      <c r="E30" s="185"/>
      <c r="F30" s="185">
        <v>0</v>
      </c>
      <c r="G30" s="185">
        <v>0</v>
      </c>
      <c r="H30" s="185">
        <v>0</v>
      </c>
      <c r="I30" s="162">
        <v>0</v>
      </c>
      <c r="J30" s="162">
        <v>0</v>
      </c>
      <c r="K30" s="156"/>
      <c r="L30" s="97"/>
    </row>
    <row r="31" spans="1:17" s="95" customFormat="1" ht="45.75" hidden="1" customHeight="1" x14ac:dyDescent="0.35">
      <c r="A31" s="323"/>
      <c r="B31" s="313"/>
      <c r="C31" s="160" t="s">
        <v>167</v>
      </c>
      <c r="D31" s="185">
        <f t="shared" si="10"/>
        <v>0</v>
      </c>
      <c r="E31" s="185"/>
      <c r="F31" s="185">
        <v>0</v>
      </c>
      <c r="G31" s="185">
        <v>0</v>
      </c>
      <c r="H31" s="185">
        <v>0</v>
      </c>
      <c r="I31" s="185">
        <v>0</v>
      </c>
      <c r="J31" s="185">
        <v>0</v>
      </c>
      <c r="K31" s="156"/>
      <c r="L31" s="97"/>
    </row>
    <row r="32" spans="1:17" s="174" customFormat="1" ht="21" x14ac:dyDescent="0.35">
      <c r="A32" s="320" t="s">
        <v>12</v>
      </c>
      <c r="B32" s="320" t="s">
        <v>148</v>
      </c>
      <c r="C32" s="200" t="s">
        <v>0</v>
      </c>
      <c r="D32" s="201">
        <f>D34+D36+D37+D38+D39+D40+D41+D35+D42</f>
        <v>19801.62</v>
      </c>
      <c r="E32" s="334">
        <f>E34+E36+E37+E38+F39+F40+E41+E42</f>
        <v>4565</v>
      </c>
      <c r="F32" s="335"/>
      <c r="G32" s="201">
        <f t="shared" ref="G32:J32" si="11">G34+G36+G37+G38+G39+G40+G41+G42</f>
        <v>4565</v>
      </c>
      <c r="H32" s="201">
        <f t="shared" si="11"/>
        <v>3429.9</v>
      </c>
      <c r="I32" s="201">
        <f t="shared" si="11"/>
        <v>3555.5299999999997</v>
      </c>
      <c r="J32" s="201">
        <f t="shared" si="11"/>
        <v>3686.19</v>
      </c>
      <c r="K32" s="202"/>
    </row>
    <row r="33" spans="1:13" s="95" customFormat="1" ht="21" x14ac:dyDescent="0.35">
      <c r="A33" s="342"/>
      <c r="B33" s="342"/>
      <c r="C33" s="157" t="s">
        <v>177</v>
      </c>
      <c r="D33" s="185"/>
      <c r="E33" s="309"/>
      <c r="F33" s="311"/>
      <c r="G33" s="185"/>
      <c r="H33" s="185"/>
      <c r="I33" s="185"/>
      <c r="J33" s="185"/>
      <c r="K33" s="156"/>
    </row>
    <row r="34" spans="1:13" s="95" customFormat="1" ht="20.25" customHeight="1" x14ac:dyDescent="0.35">
      <c r="A34" s="342"/>
      <c r="B34" s="342"/>
      <c r="C34" s="160" t="s">
        <v>166</v>
      </c>
      <c r="D34" s="228">
        <f t="shared" ref="D34:D41" si="12">E34+G34+H34+I34+J34</f>
        <v>4640.49</v>
      </c>
      <c r="E34" s="309">
        <v>1745</v>
      </c>
      <c r="F34" s="311"/>
      <c r="G34" s="185">
        <v>1745</v>
      </c>
      <c r="H34" s="185">
        <v>379.8</v>
      </c>
      <c r="I34" s="185">
        <v>383.45</v>
      </c>
      <c r="J34" s="185">
        <v>387.24</v>
      </c>
      <c r="K34" s="158"/>
    </row>
    <row r="35" spans="1:13" s="95" customFormat="1" ht="20.25" hidden="1" customHeight="1" x14ac:dyDescent="0.35">
      <c r="A35" s="342"/>
      <c r="B35" s="342"/>
      <c r="C35" s="160" t="s">
        <v>260</v>
      </c>
      <c r="D35" s="228">
        <f t="shared" si="12"/>
        <v>0</v>
      </c>
      <c r="E35" s="185"/>
      <c r="F35" s="185">
        <f t="shared" ref="F35:I40" si="13">E35*1.04</f>
        <v>0</v>
      </c>
      <c r="G35" s="185">
        <f t="shared" si="13"/>
        <v>0</v>
      </c>
      <c r="H35" s="185">
        <f t="shared" si="13"/>
        <v>0</v>
      </c>
      <c r="I35" s="185">
        <f t="shared" si="13"/>
        <v>0</v>
      </c>
      <c r="J35" s="185">
        <f t="shared" ref="J35" si="14">I35*1.04</f>
        <v>0</v>
      </c>
      <c r="K35" s="158"/>
      <c r="L35" s="103"/>
    </row>
    <row r="36" spans="1:13" s="95" customFormat="1" ht="21" x14ac:dyDescent="0.35">
      <c r="A36" s="342"/>
      <c r="B36" s="342"/>
      <c r="C36" s="160" t="s">
        <v>140</v>
      </c>
      <c r="D36" s="228">
        <f t="shared" si="12"/>
        <v>5268.75</v>
      </c>
      <c r="E36" s="309">
        <v>980</v>
      </c>
      <c r="F36" s="311"/>
      <c r="G36" s="185">
        <v>980</v>
      </c>
      <c r="H36" s="185">
        <v>1059.96</v>
      </c>
      <c r="I36" s="185">
        <v>1102.3499999999999</v>
      </c>
      <c r="J36" s="185">
        <v>1146.44</v>
      </c>
      <c r="K36" s="156"/>
    </row>
    <row r="37" spans="1:13" s="95" customFormat="1" ht="21" x14ac:dyDescent="0.35">
      <c r="A37" s="342"/>
      <c r="B37" s="342"/>
      <c r="C37" s="160" t="s">
        <v>141</v>
      </c>
      <c r="D37" s="228">
        <f t="shared" si="12"/>
        <v>2220.4</v>
      </c>
      <c r="E37" s="309">
        <v>413</v>
      </c>
      <c r="F37" s="311"/>
      <c r="G37" s="185">
        <v>413</v>
      </c>
      <c r="H37" s="185">
        <v>446.7</v>
      </c>
      <c r="I37" s="185">
        <v>464.56</v>
      </c>
      <c r="J37" s="185">
        <v>483.14</v>
      </c>
      <c r="K37" s="156"/>
      <c r="M37" s="97"/>
    </row>
    <row r="38" spans="1:13" s="95" customFormat="1" ht="21" x14ac:dyDescent="0.35">
      <c r="A38" s="342"/>
      <c r="B38" s="342"/>
      <c r="C38" s="160" t="s">
        <v>142</v>
      </c>
      <c r="D38" s="228">
        <f t="shared" si="12"/>
        <v>3731.15</v>
      </c>
      <c r="E38" s="309">
        <v>694</v>
      </c>
      <c r="F38" s="311"/>
      <c r="G38" s="185">
        <v>694</v>
      </c>
      <c r="H38" s="185">
        <v>750.63</v>
      </c>
      <c r="I38" s="185">
        <v>780.65</v>
      </c>
      <c r="J38" s="185">
        <v>811.87</v>
      </c>
      <c r="K38" s="156"/>
    </row>
    <row r="39" spans="1:13" s="95" customFormat="1" ht="21" hidden="1" customHeight="1" x14ac:dyDescent="0.35">
      <c r="A39" s="342"/>
      <c r="B39" s="342"/>
      <c r="C39" s="160" t="s">
        <v>143</v>
      </c>
      <c r="D39" s="228">
        <f t="shared" si="12"/>
        <v>0</v>
      </c>
      <c r="E39" s="185"/>
      <c r="F39" s="185">
        <f t="shared" si="13"/>
        <v>0</v>
      </c>
      <c r="G39" s="185">
        <f t="shared" si="13"/>
        <v>0</v>
      </c>
      <c r="H39" s="185">
        <f t="shared" si="13"/>
        <v>0</v>
      </c>
      <c r="I39" s="185">
        <f t="shared" si="13"/>
        <v>0</v>
      </c>
      <c r="J39" s="185">
        <f t="shared" ref="J39" si="15">I39*1.04</f>
        <v>0</v>
      </c>
      <c r="K39" s="156"/>
      <c r="L39" s="97"/>
    </row>
    <row r="40" spans="1:13" s="95" customFormat="1" ht="0.75" customHeight="1" x14ac:dyDescent="0.35">
      <c r="A40" s="342"/>
      <c r="B40" s="342"/>
      <c r="C40" s="160" t="s">
        <v>144</v>
      </c>
      <c r="D40" s="228">
        <f t="shared" si="12"/>
        <v>0</v>
      </c>
      <c r="E40" s="185"/>
      <c r="F40" s="185">
        <f t="shared" si="13"/>
        <v>0</v>
      </c>
      <c r="G40" s="185">
        <f t="shared" si="13"/>
        <v>0</v>
      </c>
      <c r="H40" s="185">
        <f t="shared" si="13"/>
        <v>0</v>
      </c>
      <c r="I40" s="185">
        <f t="shared" si="13"/>
        <v>0</v>
      </c>
      <c r="J40" s="185">
        <f t="shared" ref="J40" si="16">I40*1.04</f>
        <v>0</v>
      </c>
      <c r="K40" s="156"/>
    </row>
    <row r="41" spans="1:13" s="95" customFormat="1" ht="21" x14ac:dyDescent="0.35">
      <c r="A41" s="342"/>
      <c r="B41" s="342"/>
      <c r="C41" s="160" t="s">
        <v>145</v>
      </c>
      <c r="D41" s="228">
        <f t="shared" si="12"/>
        <v>3940.83</v>
      </c>
      <c r="E41" s="309">
        <v>733</v>
      </c>
      <c r="F41" s="311"/>
      <c r="G41" s="185">
        <v>733</v>
      </c>
      <c r="H41" s="185">
        <v>792.81</v>
      </c>
      <c r="I41" s="185">
        <v>824.52</v>
      </c>
      <c r="J41" s="185">
        <v>857.5</v>
      </c>
      <c r="K41" s="156"/>
    </row>
    <row r="42" spans="1:13" s="95" customFormat="1" ht="40.5" x14ac:dyDescent="0.35">
      <c r="A42" s="343"/>
      <c r="B42" s="343"/>
      <c r="C42" s="160" t="s">
        <v>281</v>
      </c>
      <c r="D42" s="222">
        <f>E42+G42+H42+I42+J42</f>
        <v>0</v>
      </c>
      <c r="E42" s="309">
        <v>0</v>
      </c>
      <c r="F42" s="311"/>
      <c r="G42" s="222">
        <v>0</v>
      </c>
      <c r="H42" s="222">
        <v>0</v>
      </c>
      <c r="I42" s="222">
        <v>0</v>
      </c>
      <c r="J42" s="222">
        <v>0</v>
      </c>
      <c r="K42" s="156"/>
    </row>
    <row r="43" spans="1:13" s="174" customFormat="1" ht="27" customHeight="1" x14ac:dyDescent="0.35">
      <c r="A43" s="337" t="s">
        <v>29</v>
      </c>
      <c r="B43" s="337" t="s">
        <v>87</v>
      </c>
      <c r="C43" s="175" t="s">
        <v>0</v>
      </c>
      <c r="D43" s="176">
        <f>SUM(E43:J43)</f>
        <v>85507.18</v>
      </c>
      <c r="E43" s="333">
        <f t="shared" ref="E43" si="17">SUM(E45:E51)</f>
        <v>3070</v>
      </c>
      <c r="F43" s="328"/>
      <c r="G43" s="176">
        <f>SUM(G45:G51)</f>
        <v>3070</v>
      </c>
      <c r="H43" s="176">
        <f>H50+H51</f>
        <v>25425.17</v>
      </c>
      <c r="I43" s="176">
        <f>SUM(I45:I51)</f>
        <v>26442.17</v>
      </c>
      <c r="J43" s="176">
        <f>J50+J51</f>
        <v>27499.84</v>
      </c>
    </row>
    <row r="44" spans="1:13" s="95" customFormat="1" ht="26.25" customHeight="1" x14ac:dyDescent="0.35">
      <c r="A44" s="338"/>
      <c r="B44" s="338"/>
      <c r="C44" s="96" t="s">
        <v>177</v>
      </c>
      <c r="D44" s="170"/>
      <c r="E44" s="324"/>
      <c r="F44" s="325"/>
      <c r="G44" s="170"/>
      <c r="H44" s="170"/>
      <c r="I44" s="170"/>
      <c r="J44" s="170"/>
    </row>
    <row r="45" spans="1:13" s="95" customFormat="1" ht="21" hidden="1" x14ac:dyDescent="0.35">
      <c r="A45" s="338"/>
      <c r="B45" s="338"/>
      <c r="C45" s="96" t="s">
        <v>140</v>
      </c>
      <c r="D45" s="170">
        <f t="shared" ref="D45:D58" si="18">SUM(E45:J45)</f>
        <v>0</v>
      </c>
      <c r="E45" s="170"/>
      <c r="F45" s="170">
        <v>0</v>
      </c>
      <c r="G45" s="170">
        <v>0</v>
      </c>
      <c r="H45" s="170">
        <v>0</v>
      </c>
      <c r="I45" s="170">
        <v>0</v>
      </c>
      <c r="J45" s="170">
        <v>0</v>
      </c>
    </row>
    <row r="46" spans="1:13" s="95" customFormat="1" ht="21" hidden="1" x14ac:dyDescent="0.35">
      <c r="A46" s="338"/>
      <c r="B46" s="338"/>
      <c r="C46" s="96" t="s">
        <v>141</v>
      </c>
      <c r="D46" s="170">
        <f t="shared" si="18"/>
        <v>0</v>
      </c>
      <c r="E46" s="170"/>
      <c r="F46" s="170">
        <v>0</v>
      </c>
      <c r="G46" s="170">
        <v>0</v>
      </c>
      <c r="H46" s="170">
        <v>0</v>
      </c>
      <c r="I46" s="170">
        <v>0</v>
      </c>
      <c r="J46" s="170">
        <v>0</v>
      </c>
    </row>
    <row r="47" spans="1:13" s="95" customFormat="1" ht="21" hidden="1" x14ac:dyDescent="0.35">
      <c r="A47" s="338"/>
      <c r="B47" s="338"/>
      <c r="C47" s="98" t="s">
        <v>142</v>
      </c>
      <c r="D47" s="170">
        <f t="shared" si="18"/>
        <v>0</v>
      </c>
      <c r="E47" s="170"/>
      <c r="F47" s="170">
        <v>0</v>
      </c>
      <c r="G47" s="170">
        <v>0</v>
      </c>
      <c r="H47" s="170">
        <v>0</v>
      </c>
      <c r="I47" s="170">
        <v>0</v>
      </c>
      <c r="J47" s="170">
        <v>0</v>
      </c>
    </row>
    <row r="48" spans="1:13" s="95" customFormat="1" ht="21" hidden="1" x14ac:dyDescent="0.35">
      <c r="A48" s="338"/>
      <c r="B48" s="338"/>
      <c r="C48" s="98" t="s">
        <v>143</v>
      </c>
      <c r="D48" s="170">
        <f t="shared" si="18"/>
        <v>0</v>
      </c>
      <c r="E48" s="170"/>
      <c r="F48" s="170">
        <v>0</v>
      </c>
      <c r="G48" s="170">
        <v>0</v>
      </c>
      <c r="H48" s="170">
        <v>0</v>
      </c>
      <c r="I48" s="170">
        <v>0</v>
      </c>
      <c r="J48" s="170">
        <v>0</v>
      </c>
    </row>
    <row r="49" spans="1:10" s="95" customFormat="1" ht="24" customHeight="1" x14ac:dyDescent="0.35">
      <c r="A49" s="338"/>
      <c r="B49" s="338"/>
      <c r="C49" s="98" t="s">
        <v>144</v>
      </c>
      <c r="D49" s="170">
        <f>SUM(E49:J49)</f>
        <v>0</v>
      </c>
      <c r="E49" s="324">
        <v>0</v>
      </c>
      <c r="F49" s="328"/>
      <c r="G49" s="170">
        <v>0</v>
      </c>
      <c r="H49" s="170">
        <v>0</v>
      </c>
      <c r="I49" s="170">
        <v>0</v>
      </c>
      <c r="J49" s="170">
        <v>0</v>
      </c>
    </row>
    <row r="50" spans="1:10" s="95" customFormat="1" ht="24" customHeight="1" x14ac:dyDescent="0.35">
      <c r="A50" s="338"/>
      <c r="B50" s="338"/>
      <c r="C50" s="98" t="s">
        <v>145</v>
      </c>
      <c r="D50" s="170">
        <f>SUM(E50:J50)</f>
        <v>537.61</v>
      </c>
      <c r="E50" s="324">
        <v>100</v>
      </c>
      <c r="F50" s="325"/>
      <c r="G50" s="170">
        <v>100</v>
      </c>
      <c r="H50" s="170">
        <v>108.16</v>
      </c>
      <c r="I50" s="170">
        <v>112.48</v>
      </c>
      <c r="J50" s="170">
        <v>116.97</v>
      </c>
    </row>
    <row r="51" spans="1:10" s="95" customFormat="1" ht="32.25" customHeight="1" x14ac:dyDescent="0.35">
      <c r="A51" s="338"/>
      <c r="B51" s="338"/>
      <c r="C51" s="241" t="s">
        <v>166</v>
      </c>
      <c r="D51" s="242">
        <f>SUM(E51:J51)</f>
        <v>84969.569999999992</v>
      </c>
      <c r="E51" s="326">
        <v>2970</v>
      </c>
      <c r="F51" s="327"/>
      <c r="G51" s="242">
        <v>2970</v>
      </c>
      <c r="H51" s="242">
        <v>25317.01</v>
      </c>
      <c r="I51" s="242">
        <v>26329.69</v>
      </c>
      <c r="J51" s="242">
        <v>27382.87</v>
      </c>
    </row>
    <row r="52" spans="1:10" s="95" customFormat="1" ht="81" customHeight="1" x14ac:dyDescent="0.35">
      <c r="A52" s="329">
        <v>2</v>
      </c>
      <c r="B52" s="330"/>
      <c r="C52" s="330"/>
      <c r="D52" s="330"/>
      <c r="E52" s="330"/>
      <c r="F52" s="330"/>
      <c r="G52" s="330"/>
      <c r="H52" s="330"/>
      <c r="I52" s="330"/>
      <c r="J52" s="330"/>
    </row>
    <row r="53" spans="1:10" s="95" customFormat="1" ht="59.25" customHeight="1" x14ac:dyDescent="0.35">
      <c r="A53" s="314" t="s">
        <v>5</v>
      </c>
      <c r="B53" s="312" t="s">
        <v>17</v>
      </c>
      <c r="C53" s="312" t="s">
        <v>18</v>
      </c>
      <c r="D53" s="331" t="s">
        <v>288</v>
      </c>
      <c r="E53" s="332"/>
      <c r="F53" s="332"/>
      <c r="G53" s="332"/>
      <c r="H53" s="332"/>
      <c r="I53" s="332"/>
      <c r="J53" s="332"/>
    </row>
    <row r="54" spans="1:10" s="95" customFormat="1" ht="59.25" customHeight="1" x14ac:dyDescent="0.35">
      <c r="A54" s="314"/>
      <c r="B54" s="312"/>
      <c r="C54" s="312"/>
      <c r="D54" s="240" t="s">
        <v>42</v>
      </c>
      <c r="E54" s="301">
        <v>2026</v>
      </c>
      <c r="F54" s="302"/>
      <c r="G54" s="239">
        <v>2027</v>
      </c>
      <c r="H54" s="239">
        <v>2028</v>
      </c>
      <c r="I54" s="239">
        <v>2029</v>
      </c>
      <c r="J54" s="239">
        <v>2030</v>
      </c>
    </row>
    <row r="55" spans="1:10" s="95" customFormat="1" ht="30" customHeight="1" x14ac:dyDescent="0.35">
      <c r="A55" s="339" t="s">
        <v>152</v>
      </c>
      <c r="B55" s="339" t="s">
        <v>153</v>
      </c>
      <c r="C55" s="96" t="s">
        <v>0</v>
      </c>
      <c r="D55" s="170">
        <f t="shared" si="18"/>
        <v>0</v>
      </c>
      <c r="E55" s="324">
        <f>SUM(E57:E64)</f>
        <v>0</v>
      </c>
      <c r="F55" s="325"/>
      <c r="G55" s="170">
        <f t="shared" ref="G55:J55" si="19">SUM(G57:G64)</f>
        <v>0</v>
      </c>
      <c r="H55" s="170">
        <f t="shared" si="19"/>
        <v>0</v>
      </c>
      <c r="I55" s="170">
        <f t="shared" si="19"/>
        <v>0</v>
      </c>
      <c r="J55" s="170">
        <f t="shared" si="19"/>
        <v>0</v>
      </c>
    </row>
    <row r="56" spans="1:10" s="95" customFormat="1" ht="25.5" customHeight="1" x14ac:dyDescent="0.35">
      <c r="A56" s="339"/>
      <c r="B56" s="339"/>
      <c r="C56" s="96" t="s">
        <v>177</v>
      </c>
      <c r="D56" s="170">
        <f t="shared" si="18"/>
        <v>0</v>
      </c>
      <c r="E56" s="324">
        <f>E58</f>
        <v>0</v>
      </c>
      <c r="F56" s="325"/>
      <c r="G56" s="170">
        <f t="shared" ref="G56:J56" si="20">G58</f>
        <v>0</v>
      </c>
      <c r="H56" s="170">
        <f t="shared" si="20"/>
        <v>0</v>
      </c>
      <c r="I56" s="170">
        <f t="shared" si="20"/>
        <v>0</v>
      </c>
      <c r="J56" s="170">
        <f t="shared" si="20"/>
        <v>0</v>
      </c>
    </row>
    <row r="57" spans="1:10" s="95" customFormat="1" ht="22.5" customHeight="1" x14ac:dyDescent="0.35">
      <c r="A57" s="339"/>
      <c r="B57" s="339"/>
      <c r="C57" s="96" t="s">
        <v>168</v>
      </c>
      <c r="D57" s="170">
        <f t="shared" si="18"/>
        <v>0</v>
      </c>
      <c r="E57" s="324">
        <v>0</v>
      </c>
      <c r="F57" s="325"/>
      <c r="G57" s="170">
        <v>0</v>
      </c>
      <c r="H57" s="170">
        <v>0</v>
      </c>
      <c r="I57" s="170">
        <v>0</v>
      </c>
      <c r="J57" s="170">
        <v>0</v>
      </c>
    </row>
    <row r="58" spans="1:10" s="95" customFormat="1" ht="25.5" customHeight="1" x14ac:dyDescent="0.35">
      <c r="A58" s="339"/>
      <c r="B58" s="339"/>
      <c r="C58" s="96" t="s">
        <v>166</v>
      </c>
      <c r="D58" s="170">
        <f t="shared" si="18"/>
        <v>0</v>
      </c>
      <c r="E58" s="324">
        <v>0</v>
      </c>
      <c r="F58" s="325"/>
      <c r="G58" s="170">
        <v>0</v>
      </c>
      <c r="H58" s="170">
        <v>0</v>
      </c>
      <c r="I58" s="170">
        <v>0</v>
      </c>
      <c r="J58" s="170">
        <v>0</v>
      </c>
    </row>
    <row r="59" spans="1:10" s="95" customFormat="1" ht="20.25" customHeight="1" x14ac:dyDescent="0.35">
      <c r="A59" s="339"/>
      <c r="B59" s="339"/>
      <c r="C59" s="98" t="s">
        <v>140</v>
      </c>
      <c r="D59" s="170">
        <f t="shared" ref="D59:D64" si="21">E59+F59+G59+H59+I59+J59</f>
        <v>0</v>
      </c>
      <c r="E59" s="324">
        <v>0</v>
      </c>
      <c r="F59" s="325"/>
      <c r="G59" s="170">
        <v>0</v>
      </c>
      <c r="H59" s="170">
        <v>0</v>
      </c>
      <c r="I59" s="170">
        <v>0</v>
      </c>
      <c r="J59" s="170">
        <v>0</v>
      </c>
    </row>
    <row r="60" spans="1:10" s="95" customFormat="1" ht="25.5" customHeight="1" x14ac:dyDescent="0.35">
      <c r="A60" s="339"/>
      <c r="B60" s="339"/>
      <c r="C60" s="98" t="s">
        <v>141</v>
      </c>
      <c r="D60" s="170">
        <f t="shared" si="21"/>
        <v>0</v>
      </c>
      <c r="E60" s="324">
        <v>0</v>
      </c>
      <c r="F60" s="325"/>
      <c r="G60" s="170">
        <v>0</v>
      </c>
      <c r="H60" s="170">
        <v>0</v>
      </c>
      <c r="I60" s="170">
        <v>0</v>
      </c>
      <c r="J60" s="170">
        <v>0</v>
      </c>
    </row>
    <row r="61" spans="1:10" s="95" customFormat="1" ht="28.5" customHeight="1" x14ac:dyDescent="0.35">
      <c r="A61" s="339"/>
      <c r="B61" s="339"/>
      <c r="C61" s="98" t="s">
        <v>142</v>
      </c>
      <c r="D61" s="170">
        <f t="shared" si="21"/>
        <v>0</v>
      </c>
      <c r="E61" s="324">
        <v>0</v>
      </c>
      <c r="F61" s="325"/>
      <c r="G61" s="170">
        <v>0</v>
      </c>
      <c r="H61" s="170">
        <v>0</v>
      </c>
      <c r="I61" s="170">
        <v>0</v>
      </c>
      <c r="J61" s="170">
        <v>0</v>
      </c>
    </row>
    <row r="62" spans="1:10" s="95" customFormat="1" ht="23.25" customHeight="1" x14ac:dyDescent="0.35">
      <c r="A62" s="339"/>
      <c r="B62" s="339"/>
      <c r="C62" s="98" t="s">
        <v>143</v>
      </c>
      <c r="D62" s="170">
        <f t="shared" si="21"/>
        <v>0</v>
      </c>
      <c r="E62" s="324">
        <v>0</v>
      </c>
      <c r="F62" s="325"/>
      <c r="G62" s="170">
        <v>0</v>
      </c>
      <c r="H62" s="170">
        <v>0</v>
      </c>
      <c r="I62" s="170">
        <v>0</v>
      </c>
      <c r="J62" s="170">
        <v>0</v>
      </c>
    </row>
    <row r="63" spans="1:10" s="95" customFormat="1" ht="24" customHeight="1" x14ac:dyDescent="0.35">
      <c r="A63" s="339"/>
      <c r="B63" s="339"/>
      <c r="C63" s="98" t="s">
        <v>144</v>
      </c>
      <c r="D63" s="170">
        <f t="shared" si="21"/>
        <v>0</v>
      </c>
      <c r="E63" s="324">
        <v>0</v>
      </c>
      <c r="F63" s="325"/>
      <c r="G63" s="170">
        <v>0</v>
      </c>
      <c r="H63" s="170">
        <v>0</v>
      </c>
      <c r="I63" s="170">
        <v>0</v>
      </c>
      <c r="J63" s="170">
        <v>0</v>
      </c>
    </row>
    <row r="64" spans="1:10" s="95" customFormat="1" ht="27.75" customHeight="1" x14ac:dyDescent="0.35">
      <c r="A64" s="339"/>
      <c r="B64" s="339"/>
      <c r="C64" s="98" t="s">
        <v>145</v>
      </c>
      <c r="D64" s="170">
        <f t="shared" si="21"/>
        <v>0</v>
      </c>
      <c r="E64" s="324">
        <v>0</v>
      </c>
      <c r="F64" s="325"/>
      <c r="G64" s="170">
        <v>0</v>
      </c>
      <c r="H64" s="170">
        <v>0</v>
      </c>
      <c r="I64" s="170">
        <v>0</v>
      </c>
      <c r="J64" s="170">
        <v>0</v>
      </c>
    </row>
    <row r="65" spans="1:10" s="76" customFormat="1" ht="16.5" customHeight="1" x14ac:dyDescent="0.3">
      <c r="A65" s="100"/>
      <c r="B65" s="100"/>
      <c r="C65" s="101"/>
      <c r="D65" s="73"/>
      <c r="E65" s="73"/>
      <c r="F65" s="73"/>
      <c r="G65" s="73"/>
      <c r="H65" s="73"/>
      <c r="I65" s="73"/>
      <c r="J65" s="73"/>
    </row>
    <row r="66" spans="1:10" s="76" customFormat="1" ht="33.75" customHeight="1" x14ac:dyDescent="0.3">
      <c r="A66" s="100"/>
      <c r="B66" s="100"/>
      <c r="C66" s="101"/>
      <c r="D66" s="73"/>
      <c r="E66" s="73"/>
      <c r="F66" s="73"/>
      <c r="G66" s="73"/>
      <c r="H66" s="73"/>
      <c r="I66" s="73"/>
      <c r="J66" s="73"/>
    </row>
    <row r="67" spans="1:10" s="77" customFormat="1" ht="33.75" x14ac:dyDescent="0.5">
      <c r="A67" s="340" t="s">
        <v>314</v>
      </c>
      <c r="B67" s="340"/>
      <c r="C67" s="341"/>
      <c r="D67" s="102"/>
      <c r="E67" s="104"/>
      <c r="F67" s="104"/>
      <c r="G67" s="336" t="s">
        <v>312</v>
      </c>
      <c r="H67" s="336"/>
      <c r="I67" s="336"/>
      <c r="J67" s="336"/>
    </row>
    <row r="68" spans="1:10" s="77" customFormat="1" ht="33.75" x14ac:dyDescent="0.5">
      <c r="A68" s="340"/>
      <c r="B68" s="340"/>
      <c r="C68" s="341"/>
      <c r="D68" s="102"/>
      <c r="E68" s="104"/>
      <c r="F68" s="104"/>
      <c r="G68" s="336"/>
      <c r="H68" s="336"/>
      <c r="I68" s="336"/>
      <c r="J68" s="336"/>
    </row>
  </sheetData>
  <mergeCells count="67">
    <mergeCell ref="A7:A19"/>
    <mergeCell ref="B7:B19"/>
    <mergeCell ref="H1:J3"/>
    <mergeCell ref="A4:J4"/>
    <mergeCell ref="A5:A6"/>
    <mergeCell ref="B5:B6"/>
    <mergeCell ref="C5:C6"/>
    <mergeCell ref="D5:J5"/>
    <mergeCell ref="E6:F6"/>
    <mergeCell ref="E7:F7"/>
    <mergeCell ref="E8:F8"/>
    <mergeCell ref="E9:F9"/>
    <mergeCell ref="E10:F10"/>
    <mergeCell ref="E11:F11"/>
    <mergeCell ref="E12:F12"/>
    <mergeCell ref="E13:F13"/>
    <mergeCell ref="G67:J68"/>
    <mergeCell ref="A20:A31"/>
    <mergeCell ref="B20:B31"/>
    <mergeCell ref="A43:A51"/>
    <mergeCell ref="B43:B51"/>
    <mergeCell ref="A55:A64"/>
    <mergeCell ref="B55:B64"/>
    <mergeCell ref="A67:C68"/>
    <mergeCell ref="A32:A42"/>
    <mergeCell ref="B32:B42"/>
    <mergeCell ref="E22:F22"/>
    <mergeCell ref="E23:F23"/>
    <mergeCell ref="E24:F24"/>
    <mergeCell ref="E25:F25"/>
    <mergeCell ref="E26:F26"/>
    <mergeCell ref="E27:F27"/>
    <mergeCell ref="E14:F14"/>
    <mergeCell ref="E15:F15"/>
    <mergeCell ref="E19:F19"/>
    <mergeCell ref="E20:F20"/>
    <mergeCell ref="E21:F21"/>
    <mergeCell ref="E28:F28"/>
    <mergeCell ref="E32:F32"/>
    <mergeCell ref="E33:F33"/>
    <mergeCell ref="E34:F34"/>
    <mergeCell ref="E36:F36"/>
    <mergeCell ref="E37:F37"/>
    <mergeCell ref="E38:F38"/>
    <mergeCell ref="E41:F41"/>
    <mergeCell ref="E42:F42"/>
    <mergeCell ref="E43:F43"/>
    <mergeCell ref="E44:F44"/>
    <mergeCell ref="E50:F50"/>
    <mergeCell ref="E51:F51"/>
    <mergeCell ref="E49:F49"/>
    <mergeCell ref="E55:F55"/>
    <mergeCell ref="A52:J52"/>
    <mergeCell ref="A53:A54"/>
    <mergeCell ref="B53:B54"/>
    <mergeCell ref="C53:C54"/>
    <mergeCell ref="D53:J53"/>
    <mergeCell ref="E54:F54"/>
    <mergeCell ref="E61:F61"/>
    <mergeCell ref="E62:F62"/>
    <mergeCell ref="E63:F63"/>
    <mergeCell ref="E64:F64"/>
    <mergeCell ref="E56:F56"/>
    <mergeCell ref="E57:F57"/>
    <mergeCell ref="E58:F58"/>
    <mergeCell ref="E59:F59"/>
    <mergeCell ref="E60:F60"/>
  </mergeCells>
  <pageMargins left="0.70866141732283472" right="0.70866141732283472" top="1.1811023622047245" bottom="0.35433070866141736" header="0.31496062992125984" footer="0.31496062992125984"/>
  <pageSetup paperSize="9" scale="4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173"/>
  <sheetViews>
    <sheetView view="pageBreakPreview" topLeftCell="A147" zoomScale="64" zoomScaleNormal="69" zoomScaleSheetLayoutView="64" zoomScalePageLayoutView="64" workbookViewId="0">
      <selection activeCell="M76" sqref="M76"/>
    </sheetView>
  </sheetViews>
  <sheetFormatPr defaultColWidth="9.140625" defaultRowHeight="20.25" x14ac:dyDescent="0.2"/>
  <cols>
    <col min="1" max="1" width="21.5703125" style="108" customWidth="1"/>
    <col min="2" max="2" width="43.85546875" style="108" customWidth="1"/>
    <col min="3" max="3" width="28.7109375" style="108" customWidth="1"/>
    <col min="4" max="4" width="18.85546875" style="108" customWidth="1"/>
    <col min="5" max="5" width="16.28515625" style="108" customWidth="1"/>
    <col min="6" max="6" width="15.7109375" style="108" customWidth="1"/>
    <col min="7" max="10" width="15.85546875" style="108" customWidth="1"/>
    <col min="11" max="11" width="18.7109375" style="108" customWidth="1"/>
    <col min="12" max="14" width="18.7109375" style="109" customWidth="1"/>
    <col min="15" max="15" width="20.28515625" style="109" customWidth="1"/>
    <col min="16" max="16" width="29" style="109" customWidth="1"/>
    <col min="17" max="17" width="20.140625" style="108" customWidth="1"/>
    <col min="18" max="18" width="19.85546875" style="108" customWidth="1"/>
    <col min="19" max="19" width="17.5703125" style="108" customWidth="1"/>
    <col min="20" max="20" width="23.7109375" style="108" customWidth="1"/>
    <col min="21" max="16384" width="9.140625" style="108"/>
  </cols>
  <sheetData>
    <row r="1" spans="1:20" hidden="1" x14ac:dyDescent="0.2"/>
    <row r="2" spans="1:20" ht="3.75" hidden="1" customHeight="1" x14ac:dyDescent="0.25">
      <c r="A2" s="110"/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20" s="111" customFormat="1" ht="15" customHeight="1" x14ac:dyDescent="0.4">
      <c r="B3" s="58"/>
      <c r="C3" s="58"/>
      <c r="D3" s="189"/>
      <c r="E3" s="190"/>
      <c r="F3" s="190"/>
      <c r="G3" s="178"/>
      <c r="H3" s="112"/>
      <c r="I3" s="112"/>
      <c r="J3" s="112"/>
      <c r="K3" s="178"/>
      <c r="L3" s="258" t="s">
        <v>268</v>
      </c>
      <c r="M3" s="258"/>
      <c r="N3" s="258"/>
      <c r="O3" s="258"/>
      <c r="P3" s="258"/>
    </row>
    <row r="4" spans="1:20" s="111" customFormat="1" ht="15" customHeight="1" x14ac:dyDescent="0.4">
      <c r="B4" s="58"/>
      <c r="C4" s="58"/>
      <c r="D4" s="189"/>
      <c r="E4" s="190"/>
      <c r="F4" s="190"/>
      <c r="G4" s="112"/>
      <c r="H4" s="112"/>
      <c r="I4" s="112"/>
      <c r="J4" s="112"/>
      <c r="K4" s="188"/>
      <c r="L4" s="258"/>
      <c r="M4" s="258"/>
      <c r="N4" s="258"/>
      <c r="O4" s="258"/>
      <c r="P4" s="258"/>
    </row>
    <row r="5" spans="1:20" s="111" customFormat="1" ht="99.75" customHeight="1" x14ac:dyDescent="0.4">
      <c r="B5" s="58"/>
      <c r="C5" s="58"/>
      <c r="D5" s="189"/>
      <c r="E5" s="190"/>
      <c r="F5" s="190"/>
      <c r="G5" s="112"/>
      <c r="H5" s="112"/>
      <c r="I5" s="112"/>
      <c r="J5" s="112"/>
      <c r="K5" s="188"/>
      <c r="L5" s="258"/>
      <c r="M5" s="258"/>
      <c r="N5" s="258"/>
      <c r="O5" s="258"/>
      <c r="P5" s="258"/>
    </row>
    <row r="6" spans="1:20" s="111" customFormat="1" ht="12.75" hidden="1" customHeight="1" x14ac:dyDescent="0.4">
      <c r="B6" s="58"/>
      <c r="C6" s="58"/>
      <c r="D6" s="189"/>
      <c r="E6" s="190"/>
      <c r="F6" s="190"/>
      <c r="G6" s="112"/>
      <c r="H6" s="112"/>
      <c r="I6" s="112"/>
      <c r="J6" s="112"/>
      <c r="K6" s="188"/>
      <c r="L6" s="188"/>
      <c r="M6" s="113"/>
      <c r="N6" s="188"/>
      <c r="O6" s="188"/>
      <c r="P6" s="229"/>
    </row>
    <row r="7" spans="1:20" s="111" customFormat="1" ht="77.25" hidden="1" customHeight="1" x14ac:dyDescent="0.4">
      <c r="B7" s="58"/>
      <c r="C7" s="58"/>
      <c r="D7" s="362"/>
      <c r="E7" s="363"/>
      <c r="F7" s="363"/>
      <c r="G7" s="363"/>
      <c r="H7" s="363"/>
      <c r="I7" s="363"/>
      <c r="J7" s="363"/>
      <c r="K7" s="114"/>
      <c r="L7" s="109"/>
      <c r="M7" s="109"/>
      <c r="N7" s="109"/>
      <c r="O7" s="109"/>
      <c r="P7" s="109"/>
    </row>
    <row r="8" spans="1:20" s="111" customFormat="1" ht="65.25" hidden="1" customHeight="1" x14ac:dyDescent="0.4">
      <c r="A8" s="115"/>
      <c r="B8" s="58"/>
      <c r="C8" s="116"/>
      <c r="D8" s="116"/>
      <c r="E8" s="117"/>
      <c r="F8" s="116"/>
      <c r="G8" s="116"/>
      <c r="H8" s="116"/>
      <c r="I8" s="116"/>
      <c r="J8" s="116"/>
      <c r="K8" s="58"/>
      <c r="L8" s="109"/>
      <c r="M8" s="109"/>
      <c r="N8" s="109"/>
      <c r="O8" s="109"/>
      <c r="P8" s="109"/>
    </row>
    <row r="9" spans="1:20" s="111" customFormat="1" ht="72.75" customHeight="1" x14ac:dyDescent="0.35">
      <c r="A9" s="258" t="s">
        <v>270</v>
      </c>
      <c r="B9" s="364"/>
      <c r="C9" s="364"/>
      <c r="D9" s="364"/>
      <c r="E9" s="364"/>
      <c r="F9" s="364"/>
      <c r="G9" s="364"/>
      <c r="H9" s="364"/>
      <c r="I9" s="364"/>
      <c r="J9" s="364"/>
      <c r="K9" s="364"/>
      <c r="L9" s="365"/>
      <c r="M9" s="365"/>
      <c r="N9" s="365"/>
      <c r="O9" s="365"/>
      <c r="P9" s="230"/>
    </row>
    <row r="10" spans="1:20" ht="35.25" customHeight="1" x14ac:dyDescent="0.2">
      <c r="A10" s="118"/>
      <c r="B10" s="119"/>
      <c r="C10" s="120"/>
      <c r="D10" s="120"/>
      <c r="E10" s="120"/>
      <c r="F10" s="120"/>
      <c r="G10" s="120"/>
      <c r="H10" s="120"/>
      <c r="I10" s="120"/>
      <c r="J10" s="120"/>
      <c r="K10" s="120"/>
    </row>
    <row r="11" spans="1:20" s="121" customFormat="1" ht="45" customHeight="1" x14ac:dyDescent="0.3">
      <c r="A11" s="272" t="s">
        <v>5</v>
      </c>
      <c r="B11" s="312" t="s">
        <v>17</v>
      </c>
      <c r="C11" s="272" t="s">
        <v>8</v>
      </c>
      <c r="D11" s="301" t="s">
        <v>21</v>
      </c>
      <c r="E11" s="344"/>
      <c r="F11" s="344"/>
      <c r="G11" s="344"/>
      <c r="H11" s="344"/>
      <c r="I11" s="344"/>
      <c r="J11" s="344"/>
      <c r="K11" s="344"/>
      <c r="L11" s="344"/>
      <c r="M11" s="344"/>
      <c r="N11" s="344"/>
      <c r="O11" s="344"/>
      <c r="P11" s="302"/>
    </row>
    <row r="12" spans="1:20" s="123" customFormat="1" ht="44.25" customHeight="1" x14ac:dyDescent="0.3">
      <c r="A12" s="272"/>
      <c r="B12" s="312"/>
      <c r="C12" s="272"/>
      <c r="D12" s="181" t="s">
        <v>42</v>
      </c>
      <c r="E12" s="181">
        <v>2014</v>
      </c>
      <c r="F12" s="181">
        <v>2015</v>
      </c>
      <c r="G12" s="181">
        <v>2016</v>
      </c>
      <c r="H12" s="181">
        <v>2017</v>
      </c>
      <c r="I12" s="181">
        <v>2018</v>
      </c>
      <c r="J12" s="181">
        <v>2019</v>
      </c>
      <c r="K12" s="181">
        <v>2020</v>
      </c>
      <c r="L12" s="181">
        <v>2021</v>
      </c>
      <c r="M12" s="122">
        <v>2022</v>
      </c>
      <c r="N12" s="181">
        <v>2023</v>
      </c>
      <c r="O12" s="231">
        <v>2024</v>
      </c>
      <c r="P12" s="69">
        <v>2025</v>
      </c>
    </row>
    <row r="13" spans="1:20" s="123" customFormat="1" ht="45.75" customHeight="1" x14ac:dyDescent="0.3">
      <c r="A13" s="353" t="s">
        <v>20</v>
      </c>
      <c r="B13" s="349" t="s">
        <v>176</v>
      </c>
      <c r="C13" s="124" t="s">
        <v>178</v>
      </c>
      <c r="D13" s="125">
        <f>E13+F13+G13+H13+I13+J13+K13+L13+M13+N13+O13+P13</f>
        <v>5014807.63</v>
      </c>
      <c r="E13" s="125">
        <f>E14+E15+E16+E17</f>
        <v>208360.30000000002</v>
      </c>
      <c r="F13" s="125">
        <f>F14+F15+F16+F17</f>
        <v>309212.60000000003</v>
      </c>
      <c r="G13" s="125">
        <f>G14+G15+G16+G17</f>
        <v>258497.00999999998</v>
      </c>
      <c r="H13" s="125">
        <f t="shared" ref="H13:I13" si="0">H14+H15+H16+H17</f>
        <v>124165.39000000001</v>
      </c>
      <c r="I13" s="125">
        <f t="shared" si="0"/>
        <v>169970.89</v>
      </c>
      <c r="J13" s="125">
        <f>J14+J15+J16+J17</f>
        <v>187662.89</v>
      </c>
      <c r="K13" s="125">
        <f>K14+K15+K16+K17</f>
        <v>209089.06</v>
      </c>
      <c r="L13" s="126">
        <f t="shared" ref="L13:P13" si="1">L14+L15+L16+L17</f>
        <v>257996.19</v>
      </c>
      <c r="M13" s="126">
        <f t="shared" si="1"/>
        <v>496345.23</v>
      </c>
      <c r="N13" s="125">
        <f t="shared" si="1"/>
        <v>684151.44</v>
      </c>
      <c r="O13" s="232">
        <f t="shared" si="1"/>
        <v>1367740.9300000002</v>
      </c>
      <c r="P13" s="71">
        <f t="shared" si="1"/>
        <v>741615.70000000007</v>
      </c>
      <c r="Q13" s="127">
        <f>Q18+Q78+Q113+Q148</f>
        <v>684151.44</v>
      </c>
      <c r="R13" s="127">
        <f>SUM(E13:O13)</f>
        <v>4273191.93</v>
      </c>
      <c r="T13" s="127"/>
    </row>
    <row r="14" spans="1:20" s="123" customFormat="1" ht="39.75" customHeight="1" x14ac:dyDescent="0.3">
      <c r="A14" s="354"/>
      <c r="B14" s="349"/>
      <c r="C14" s="124" t="s">
        <v>9</v>
      </c>
      <c r="D14" s="125">
        <f t="shared" ref="D14:D17" si="2">E14+F14+G14+H14+I14+J14+K14+L14+M14+N14+O14+P14</f>
        <v>179895.53</v>
      </c>
      <c r="E14" s="125">
        <f t="shared" ref="E14:P17" si="3">E19+E79+E114</f>
        <v>0</v>
      </c>
      <c r="F14" s="125">
        <f t="shared" si="3"/>
        <v>0</v>
      </c>
      <c r="G14" s="125">
        <v>0</v>
      </c>
      <c r="H14" s="125">
        <f t="shared" si="3"/>
        <v>0</v>
      </c>
      <c r="I14" s="125">
        <f t="shared" si="3"/>
        <v>0</v>
      </c>
      <c r="J14" s="125">
        <f t="shared" si="3"/>
        <v>0</v>
      </c>
      <c r="K14" s="125">
        <f t="shared" si="3"/>
        <v>0</v>
      </c>
      <c r="L14" s="126">
        <f t="shared" si="3"/>
        <v>0</v>
      </c>
      <c r="M14" s="126">
        <f t="shared" si="3"/>
        <v>71958.100000000006</v>
      </c>
      <c r="N14" s="125">
        <f t="shared" si="3"/>
        <v>107937.43</v>
      </c>
      <c r="O14" s="232">
        <f t="shared" si="3"/>
        <v>0</v>
      </c>
      <c r="P14" s="71">
        <f t="shared" si="3"/>
        <v>0</v>
      </c>
      <c r="Q14" s="127"/>
      <c r="R14" s="127">
        <f t="shared" ref="R14:R18" si="4">SUM(E14:O14)</f>
        <v>179895.53</v>
      </c>
      <c r="T14" s="127">
        <f>O15+O16</f>
        <v>824041.20000000007</v>
      </c>
    </row>
    <row r="15" spans="1:20" s="123" customFormat="1" ht="44.25" customHeight="1" x14ac:dyDescent="0.3">
      <c r="A15" s="354"/>
      <c r="B15" s="349"/>
      <c r="C15" s="128" t="s">
        <v>7</v>
      </c>
      <c r="D15" s="125">
        <f t="shared" si="2"/>
        <v>1156969.5900000001</v>
      </c>
      <c r="E15" s="125">
        <f>E20+E80+E115</f>
        <v>31863.7</v>
      </c>
      <c r="F15" s="125">
        <f t="shared" si="3"/>
        <v>0</v>
      </c>
      <c r="G15" s="125">
        <f>G20+G148</f>
        <v>65477.9</v>
      </c>
      <c r="H15" s="125">
        <f>H20+H148</f>
        <v>2429</v>
      </c>
      <c r="I15" s="125">
        <f>I20+I148+I115</f>
        <v>19206.400000000001</v>
      </c>
      <c r="J15" s="125">
        <f>J20+J148+J115+J80</f>
        <v>35627.14</v>
      </c>
      <c r="K15" s="125">
        <f>K20+K148+K90</f>
        <v>27098</v>
      </c>
      <c r="L15" s="126">
        <f>L20+L150+L80</f>
        <v>53808.770000000004</v>
      </c>
      <c r="M15" s="126">
        <f>M20+M150+M80</f>
        <v>114983.19</v>
      </c>
      <c r="N15" s="125">
        <f>N20+N80+N150</f>
        <v>233796.16000000003</v>
      </c>
      <c r="O15" s="125">
        <f>O20+O80+O150</f>
        <v>386593.62000000005</v>
      </c>
      <c r="P15" s="125">
        <f>P20+P80+P150</f>
        <v>186085.71</v>
      </c>
      <c r="Q15" s="127"/>
      <c r="R15" s="127">
        <f t="shared" si="4"/>
        <v>970883.88000000012</v>
      </c>
      <c r="S15" s="127"/>
      <c r="T15" s="127"/>
    </row>
    <row r="16" spans="1:20" s="123" customFormat="1" ht="44.25" customHeight="1" x14ac:dyDescent="0.3">
      <c r="A16" s="354"/>
      <c r="B16" s="349"/>
      <c r="C16" s="128" t="s">
        <v>24</v>
      </c>
      <c r="D16" s="125">
        <f t="shared" si="2"/>
        <v>2826636.2900000005</v>
      </c>
      <c r="E16" s="125">
        <f t="shared" si="3"/>
        <v>138477.5</v>
      </c>
      <c r="F16" s="125">
        <f t="shared" si="3"/>
        <v>277752.00000000006</v>
      </c>
      <c r="G16" s="125">
        <f>G21+G81+G116</f>
        <v>166412.59999999998</v>
      </c>
      <c r="H16" s="125">
        <f t="shared" si="3"/>
        <v>105436.39000000001</v>
      </c>
      <c r="I16" s="125">
        <f t="shared" si="3"/>
        <v>131546.63</v>
      </c>
      <c r="J16" s="125">
        <f>J21+J81+J116</f>
        <v>128211.05</v>
      </c>
      <c r="K16" s="125">
        <f t="shared" si="3"/>
        <v>170080.63999999998</v>
      </c>
      <c r="L16" s="126">
        <f>L21+L81+L116+L151</f>
        <v>185406.12</v>
      </c>
      <c r="M16" s="126">
        <f>M21+M81+M116+M151</f>
        <v>272044.94</v>
      </c>
      <c r="N16" s="125">
        <f>N21+N81+N116+N151</f>
        <v>314566.84999999998</v>
      </c>
      <c r="O16" s="126">
        <f>O21+O81+O116+O151</f>
        <v>437447.58</v>
      </c>
      <c r="P16" s="125">
        <f>P21+P81+P116+P151</f>
        <v>499253.99000000005</v>
      </c>
      <c r="Q16" s="127"/>
      <c r="R16" s="127">
        <f t="shared" si="4"/>
        <v>2327382.3000000003</v>
      </c>
      <c r="S16" s="127"/>
      <c r="T16" s="127"/>
    </row>
    <row r="17" spans="1:20" s="123" customFormat="1" ht="45.75" customHeight="1" x14ac:dyDescent="0.3">
      <c r="A17" s="354"/>
      <c r="B17" s="349"/>
      <c r="C17" s="128" t="s">
        <v>22</v>
      </c>
      <c r="D17" s="125">
        <f t="shared" si="2"/>
        <v>851306.22</v>
      </c>
      <c r="E17" s="125">
        <f t="shared" si="3"/>
        <v>38019.1</v>
      </c>
      <c r="F17" s="125">
        <f t="shared" si="3"/>
        <v>31460.6</v>
      </c>
      <c r="G17" s="125">
        <f>G22+G82</f>
        <v>26606.510000000002</v>
      </c>
      <c r="H17" s="125">
        <f t="shared" ref="H17:P17" si="5">H22+H82</f>
        <v>16300</v>
      </c>
      <c r="I17" s="125">
        <f t="shared" si="5"/>
        <v>19217.86</v>
      </c>
      <c r="J17" s="125">
        <f t="shared" si="5"/>
        <v>23824.7</v>
      </c>
      <c r="K17" s="125">
        <f t="shared" si="5"/>
        <v>11910.42</v>
      </c>
      <c r="L17" s="126">
        <f t="shared" si="5"/>
        <v>18781.3</v>
      </c>
      <c r="M17" s="126">
        <f t="shared" si="5"/>
        <v>37359</v>
      </c>
      <c r="N17" s="125">
        <f t="shared" si="5"/>
        <v>27851</v>
      </c>
      <c r="O17" s="232">
        <f t="shared" si="5"/>
        <v>543699.73</v>
      </c>
      <c r="P17" s="71">
        <f t="shared" si="5"/>
        <v>56276</v>
      </c>
      <c r="Q17" s="127"/>
      <c r="R17" s="127">
        <f t="shared" si="4"/>
        <v>795030.22</v>
      </c>
      <c r="S17" s="127"/>
      <c r="T17" s="127"/>
    </row>
    <row r="18" spans="1:20" s="123" customFormat="1" ht="43.5" customHeight="1" x14ac:dyDescent="0.3">
      <c r="A18" s="353" t="s">
        <v>25</v>
      </c>
      <c r="B18" s="350" t="s">
        <v>147</v>
      </c>
      <c r="C18" s="124" t="s">
        <v>178</v>
      </c>
      <c r="D18" s="125">
        <f t="shared" ref="D18:D81" si="6">E18+F18+G18+H18+I18+J18+K18+L18+M18+N18+O18+P18</f>
        <v>3058668.3600000003</v>
      </c>
      <c r="E18" s="125">
        <f>E23+E28+E33+E38+E43+E48+E53+E58+E63+E68+E73</f>
        <v>183712.2</v>
      </c>
      <c r="F18" s="125">
        <f>F21+F22</f>
        <v>283936.40000000002</v>
      </c>
      <c r="G18" s="125">
        <f>SUM(G19:G22)</f>
        <v>226028.3</v>
      </c>
      <c r="H18" s="125">
        <f t="shared" ref="H18:P18" si="7">SUM(H19:H22)</f>
        <v>104790.49</v>
      </c>
      <c r="I18" s="125">
        <f t="shared" si="7"/>
        <v>130765.93000000002</v>
      </c>
      <c r="J18" s="125">
        <f t="shared" si="7"/>
        <v>155502.95000000001</v>
      </c>
      <c r="K18" s="125">
        <f t="shared" si="7"/>
        <v>178669.14</v>
      </c>
      <c r="L18" s="126">
        <f t="shared" si="7"/>
        <v>210610.72999999998</v>
      </c>
      <c r="M18" s="126">
        <f t="shared" si="7"/>
        <v>240526.44</v>
      </c>
      <c r="N18" s="125">
        <f t="shared" si="7"/>
        <v>363292.64</v>
      </c>
      <c r="O18" s="232">
        <f t="shared" si="7"/>
        <v>483399.61</v>
      </c>
      <c r="P18" s="71">
        <f t="shared" si="7"/>
        <v>497433.53</v>
      </c>
      <c r="Q18" s="127">
        <f>Q28+Q33+Q38+Q43+Q48+Q54+Q53+Q58+Q63+Q68+Q73</f>
        <v>363292.63999999996</v>
      </c>
      <c r="R18" s="127">
        <f t="shared" si="4"/>
        <v>2561234.83</v>
      </c>
    </row>
    <row r="19" spans="1:20" s="123" customFormat="1" ht="41.25" customHeight="1" x14ac:dyDescent="0.3">
      <c r="A19" s="354"/>
      <c r="B19" s="350"/>
      <c r="C19" s="124" t="s">
        <v>6</v>
      </c>
      <c r="D19" s="125">
        <f t="shared" si="6"/>
        <v>0</v>
      </c>
      <c r="E19" s="125">
        <f t="shared" ref="E19:P19" si="8">E24+E29+E34+E39+E44+E49+E54+E59+E64+E69+E74</f>
        <v>0</v>
      </c>
      <c r="F19" s="125">
        <f t="shared" si="8"/>
        <v>0</v>
      </c>
      <c r="G19" s="125">
        <v>0</v>
      </c>
      <c r="H19" s="125">
        <f t="shared" si="8"/>
        <v>0</v>
      </c>
      <c r="I19" s="125">
        <f t="shared" si="8"/>
        <v>0</v>
      </c>
      <c r="J19" s="125">
        <f t="shared" si="8"/>
        <v>0</v>
      </c>
      <c r="K19" s="125">
        <f t="shared" si="8"/>
        <v>0</v>
      </c>
      <c r="L19" s="126">
        <f t="shared" si="8"/>
        <v>0</v>
      </c>
      <c r="M19" s="126">
        <f t="shared" si="8"/>
        <v>0</v>
      </c>
      <c r="N19" s="125">
        <f t="shared" si="8"/>
        <v>0</v>
      </c>
      <c r="O19" s="232">
        <f t="shared" si="8"/>
        <v>0</v>
      </c>
      <c r="P19" s="71">
        <f t="shared" si="8"/>
        <v>0</v>
      </c>
      <c r="Q19" s="127"/>
      <c r="T19" s="127"/>
    </row>
    <row r="20" spans="1:20" s="123" customFormat="1" ht="42.75" customHeight="1" x14ac:dyDescent="0.3">
      <c r="A20" s="354"/>
      <c r="B20" s="350"/>
      <c r="C20" s="128" t="s">
        <v>7</v>
      </c>
      <c r="D20" s="125">
        <f t="shared" si="6"/>
        <v>488013.27</v>
      </c>
      <c r="E20" s="125">
        <v>31863.7</v>
      </c>
      <c r="F20" s="125">
        <f t="shared" ref="F20" si="9">F25+F30+F35+F40+F45+F50+F55+F65+F70+F75</f>
        <v>0</v>
      </c>
      <c r="G20" s="125">
        <f>G75</f>
        <v>64058.3</v>
      </c>
      <c r="H20" s="125">
        <f>H30+H75</f>
        <v>1376</v>
      </c>
      <c r="I20" s="125">
        <f>I75+I30</f>
        <v>2388.9700000000003</v>
      </c>
      <c r="J20" s="125">
        <f>J75+J30+J70</f>
        <v>23436.7</v>
      </c>
      <c r="K20" s="125">
        <f>K75+K70+K30</f>
        <v>14152.2</v>
      </c>
      <c r="L20" s="126">
        <f>L75+L65+L30</f>
        <v>40422.910000000003</v>
      </c>
      <c r="M20" s="126">
        <f>M75+M65+M30+M70</f>
        <v>15562.39</v>
      </c>
      <c r="N20" s="125">
        <f>N75+N65+N30+N70</f>
        <v>128235.99</v>
      </c>
      <c r="O20" s="126">
        <f t="shared" ref="O20:P20" si="10">O75+O65+O30+O70</f>
        <v>142146.40000000002</v>
      </c>
      <c r="P20" s="125">
        <f t="shared" si="10"/>
        <v>24369.71</v>
      </c>
      <c r="Q20" s="127"/>
      <c r="S20" s="127"/>
    </row>
    <row r="21" spans="1:20" s="123" customFormat="1" ht="46.5" customHeight="1" x14ac:dyDescent="0.3">
      <c r="A21" s="361"/>
      <c r="B21" s="350"/>
      <c r="C21" s="128" t="s">
        <v>24</v>
      </c>
      <c r="D21" s="125">
        <f t="shared" si="6"/>
        <v>2442779.12</v>
      </c>
      <c r="E21" s="125">
        <f>E26+E31+E36+E41+E46+E51+E61+E66+E71+E76</f>
        <v>133006.5</v>
      </c>
      <c r="F21" s="125">
        <f t="shared" ref="F21:P21" si="11">F26+F31+F36+F41+F46+F51+F61+F66+F71+F76</f>
        <v>271681.40000000002</v>
      </c>
      <c r="G21" s="125">
        <f>G26+G31+G36+G41+G46+G51+G61+G66+G71+G76</f>
        <v>153370</v>
      </c>
      <c r="H21" s="125">
        <f t="shared" si="11"/>
        <v>98764.49</v>
      </c>
      <c r="I21" s="125">
        <f>I26+I31+I36+I41+I46+I51+I56+I61+I66+I71+I76-0.01</f>
        <v>121139.39000000001</v>
      </c>
      <c r="J21" s="125">
        <f>J26+J31+J36+J41+J46+J51+J61+J66+J71+J76</f>
        <v>121629.05</v>
      </c>
      <c r="K21" s="125">
        <f t="shared" si="11"/>
        <v>162717.84</v>
      </c>
      <c r="L21" s="126">
        <f>L26+L31+L36+L41+L46+L51+L61+L66+L71+L76</f>
        <v>165387.81999999998</v>
      </c>
      <c r="M21" s="126">
        <f>M26+M31+M36+M41+M46+M51+M61+M66+M71+M76</f>
        <v>202157.05000000002</v>
      </c>
      <c r="N21" s="125">
        <f>N26+N31+N36+N41+N46+N51+N61+N66+N71+N76</f>
        <v>218805.65</v>
      </c>
      <c r="O21" s="232">
        <f t="shared" si="11"/>
        <v>326048.11</v>
      </c>
      <c r="P21" s="71">
        <f t="shared" si="11"/>
        <v>468071.82</v>
      </c>
      <c r="Q21" s="127"/>
    </row>
    <row r="22" spans="1:20" s="123" customFormat="1" ht="45.75" customHeight="1" x14ac:dyDescent="0.3">
      <c r="A22" s="354"/>
      <c r="B22" s="350"/>
      <c r="C22" s="128" t="s">
        <v>22</v>
      </c>
      <c r="D22" s="125">
        <f t="shared" si="6"/>
        <v>127875.97</v>
      </c>
      <c r="E22" s="125">
        <f t="shared" ref="E22" si="12">E27+E32+E37+E42+E47+E52+E57+E62+E67+E72+E77</f>
        <v>18842</v>
      </c>
      <c r="F22" s="125">
        <f>F27+F32+F37+F42+F47+F52+F57+F62+F67+F72+F77</f>
        <v>12255</v>
      </c>
      <c r="G22" s="125">
        <f>G42</f>
        <v>8600</v>
      </c>
      <c r="H22" s="125">
        <f t="shared" ref="H22:P22" si="13">H42</f>
        <v>4650</v>
      </c>
      <c r="I22" s="125">
        <f>I42+I77</f>
        <v>7237.57</v>
      </c>
      <c r="J22" s="125">
        <f t="shared" si="13"/>
        <v>10437.200000000001</v>
      </c>
      <c r="K22" s="125">
        <f t="shared" si="13"/>
        <v>1799.1</v>
      </c>
      <c r="L22" s="126">
        <f>L42</f>
        <v>4800</v>
      </c>
      <c r="M22" s="126">
        <f>M42</f>
        <v>22807</v>
      </c>
      <c r="N22" s="125">
        <f t="shared" si="13"/>
        <v>16251</v>
      </c>
      <c r="O22" s="232">
        <f t="shared" si="13"/>
        <v>15205.1</v>
      </c>
      <c r="P22" s="71">
        <f t="shared" si="13"/>
        <v>4992</v>
      </c>
      <c r="Q22" s="127"/>
    </row>
    <row r="23" spans="1:20" s="123" customFormat="1" ht="36" customHeight="1" x14ac:dyDescent="0.3">
      <c r="A23" s="320" t="s">
        <v>289</v>
      </c>
      <c r="B23" s="320" t="s">
        <v>203</v>
      </c>
      <c r="C23" s="124" t="s">
        <v>178</v>
      </c>
      <c r="D23" s="125">
        <f t="shared" si="6"/>
        <v>91890.940000000017</v>
      </c>
      <c r="E23" s="125">
        <f>SUM(E24:E27)</f>
        <v>32738</v>
      </c>
      <c r="F23" s="125">
        <v>19660.7</v>
      </c>
      <c r="G23" s="125">
        <f>G26</f>
        <v>17251.3</v>
      </c>
      <c r="H23" s="125">
        <f>H26</f>
        <v>20167.97</v>
      </c>
      <c r="I23" s="125">
        <f t="shared" ref="I23:P23" si="14">I26</f>
        <v>167.35</v>
      </c>
      <c r="J23" s="125">
        <f t="shared" si="14"/>
        <v>602.07000000000005</v>
      </c>
      <c r="K23" s="125">
        <f t="shared" si="14"/>
        <v>0</v>
      </c>
      <c r="L23" s="126">
        <f t="shared" si="14"/>
        <v>1303.55</v>
      </c>
      <c r="M23" s="126">
        <f t="shared" si="14"/>
        <v>0</v>
      </c>
      <c r="N23" s="125">
        <f t="shared" si="14"/>
        <v>0</v>
      </c>
      <c r="O23" s="232">
        <f t="shared" si="14"/>
        <v>0</v>
      </c>
      <c r="P23" s="71">
        <f t="shared" si="14"/>
        <v>0</v>
      </c>
    </row>
    <row r="24" spans="1:20" s="123" customFormat="1" ht="45.75" customHeight="1" x14ac:dyDescent="0.3">
      <c r="A24" s="342"/>
      <c r="B24" s="342"/>
      <c r="C24" s="124" t="s">
        <v>6</v>
      </c>
      <c r="D24" s="125">
        <f t="shared" si="6"/>
        <v>0</v>
      </c>
      <c r="E24" s="125">
        <v>0</v>
      </c>
      <c r="F24" s="125">
        <v>0</v>
      </c>
      <c r="G24" s="125">
        <v>0</v>
      </c>
      <c r="H24" s="125">
        <v>0</v>
      </c>
      <c r="I24" s="125">
        <v>0</v>
      </c>
      <c r="J24" s="125">
        <v>0</v>
      </c>
      <c r="K24" s="125">
        <v>0</v>
      </c>
      <c r="L24" s="126">
        <v>0</v>
      </c>
      <c r="M24" s="105">
        <v>0</v>
      </c>
      <c r="N24" s="125">
        <v>0</v>
      </c>
      <c r="O24" s="233">
        <v>0</v>
      </c>
      <c r="P24" s="129">
        <v>0</v>
      </c>
    </row>
    <row r="25" spans="1:20" s="123" customFormat="1" ht="40.5" customHeight="1" x14ac:dyDescent="0.3">
      <c r="A25" s="342"/>
      <c r="B25" s="342"/>
      <c r="C25" s="128" t="s">
        <v>7</v>
      </c>
      <c r="D25" s="125">
        <f t="shared" si="6"/>
        <v>0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25">
        <v>0</v>
      </c>
      <c r="L25" s="126">
        <v>0</v>
      </c>
      <c r="M25" s="105">
        <v>0</v>
      </c>
      <c r="N25" s="125">
        <v>0</v>
      </c>
      <c r="O25" s="233">
        <v>0</v>
      </c>
      <c r="P25" s="129">
        <v>0</v>
      </c>
    </row>
    <row r="26" spans="1:20" s="123" customFormat="1" ht="43.5" customHeight="1" x14ac:dyDescent="0.3">
      <c r="A26" s="351"/>
      <c r="B26" s="321"/>
      <c r="C26" s="128" t="s">
        <v>24</v>
      </c>
      <c r="D26" s="125">
        <f t="shared" si="6"/>
        <v>80278.940000000017</v>
      </c>
      <c r="E26" s="125">
        <v>21126</v>
      </c>
      <c r="F26" s="125">
        <v>19660.7</v>
      </c>
      <c r="G26" s="125">
        <v>17251.3</v>
      </c>
      <c r="H26" s="125">
        <v>20167.97</v>
      </c>
      <c r="I26" s="125">
        <v>167.35</v>
      </c>
      <c r="J26" s="125">
        <v>602.07000000000005</v>
      </c>
      <c r="K26" s="125">
        <v>0</v>
      </c>
      <c r="L26" s="126">
        <v>1303.55</v>
      </c>
      <c r="M26" s="105">
        <v>0</v>
      </c>
      <c r="N26" s="125">
        <v>0</v>
      </c>
      <c r="O26" s="233">
        <v>0</v>
      </c>
      <c r="P26" s="129">
        <v>0</v>
      </c>
    </row>
    <row r="27" spans="1:20" s="123" customFormat="1" ht="42.75" customHeight="1" x14ac:dyDescent="0.3">
      <c r="A27" s="352"/>
      <c r="B27" s="322"/>
      <c r="C27" s="128" t="s">
        <v>22</v>
      </c>
      <c r="D27" s="125">
        <f t="shared" si="6"/>
        <v>11612</v>
      </c>
      <c r="E27" s="125">
        <v>11612</v>
      </c>
      <c r="F27" s="125">
        <v>0</v>
      </c>
      <c r="G27" s="125">
        <v>0</v>
      </c>
      <c r="H27" s="125">
        <v>0</v>
      </c>
      <c r="I27" s="125">
        <v>0</v>
      </c>
      <c r="J27" s="125">
        <v>0</v>
      </c>
      <c r="K27" s="125">
        <v>0</v>
      </c>
      <c r="L27" s="126">
        <v>0</v>
      </c>
      <c r="M27" s="105">
        <v>0</v>
      </c>
      <c r="N27" s="125">
        <v>0</v>
      </c>
      <c r="O27" s="233">
        <v>0</v>
      </c>
      <c r="P27" s="129">
        <v>0</v>
      </c>
    </row>
    <row r="28" spans="1:20" s="123" customFormat="1" ht="43.5" customHeight="1" x14ac:dyDescent="0.3">
      <c r="A28" s="313" t="s">
        <v>290</v>
      </c>
      <c r="B28" s="313" t="s">
        <v>96</v>
      </c>
      <c r="C28" s="124" t="s">
        <v>178</v>
      </c>
      <c r="D28" s="125">
        <f t="shared" si="6"/>
        <v>185069.55</v>
      </c>
      <c r="E28" s="125">
        <f>SUM(E29:E32)</f>
        <v>12522</v>
      </c>
      <c r="F28" s="125">
        <f>F32+F31</f>
        <v>15887.32</v>
      </c>
      <c r="G28" s="125">
        <f>G32+G31</f>
        <v>16375.01</v>
      </c>
      <c r="H28" s="125">
        <f t="shared" ref="H28:P28" si="15">H29+H30+H31+H32</f>
        <v>9428.73</v>
      </c>
      <c r="I28" s="125">
        <f t="shared" si="15"/>
        <v>15100.98</v>
      </c>
      <c r="J28" s="125">
        <f t="shared" si="15"/>
        <v>23013.88</v>
      </c>
      <c r="K28" s="125">
        <f t="shared" si="15"/>
        <v>14569.34</v>
      </c>
      <c r="L28" s="126">
        <f t="shared" si="15"/>
        <v>15262.27</v>
      </c>
      <c r="M28" s="126">
        <f t="shared" si="15"/>
        <v>16063.779999999999</v>
      </c>
      <c r="N28" s="125">
        <f t="shared" si="15"/>
        <v>15199.54</v>
      </c>
      <c r="O28" s="232">
        <f t="shared" si="15"/>
        <v>15248.81</v>
      </c>
      <c r="P28" s="71">
        <f t="shared" si="15"/>
        <v>16397.89</v>
      </c>
      <c r="Q28" s="127">
        <f>SUM(N29:N32)</f>
        <v>15199.54</v>
      </c>
    </row>
    <row r="29" spans="1:20" s="123" customFormat="1" ht="43.5" customHeight="1" x14ac:dyDescent="0.3">
      <c r="A29" s="313"/>
      <c r="B29" s="313"/>
      <c r="C29" s="124" t="s">
        <v>6</v>
      </c>
      <c r="D29" s="125">
        <f t="shared" si="6"/>
        <v>0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  <c r="J29" s="125">
        <v>0</v>
      </c>
      <c r="K29" s="125">
        <v>0</v>
      </c>
      <c r="L29" s="126">
        <v>0</v>
      </c>
      <c r="M29" s="105">
        <v>0</v>
      </c>
      <c r="N29" s="125">
        <v>0</v>
      </c>
      <c r="O29" s="233">
        <v>0</v>
      </c>
      <c r="P29" s="129">
        <v>0</v>
      </c>
      <c r="Q29" s="127"/>
    </row>
    <row r="30" spans="1:20" s="123" customFormat="1" ht="49.5" customHeight="1" x14ac:dyDescent="0.3">
      <c r="A30" s="313"/>
      <c r="B30" s="313"/>
      <c r="C30" s="128" t="s">
        <v>7</v>
      </c>
      <c r="D30" s="125">
        <f t="shared" si="6"/>
        <v>24157.72</v>
      </c>
      <c r="E30" s="125">
        <v>0</v>
      </c>
      <c r="F30" s="125">
        <v>0</v>
      </c>
      <c r="G30" s="125">
        <v>0</v>
      </c>
      <c r="H30" s="125">
        <v>206</v>
      </c>
      <c r="I30" s="125">
        <v>388.97</v>
      </c>
      <c r="J30" s="125">
        <v>20273.88</v>
      </c>
      <c r="K30" s="125">
        <v>920</v>
      </c>
      <c r="L30" s="126">
        <v>505.16</v>
      </c>
      <c r="M30" s="105">
        <v>854.3</v>
      </c>
      <c r="N30" s="125">
        <v>347.1</v>
      </c>
      <c r="O30" s="233">
        <v>432.31</v>
      </c>
      <c r="P30" s="129">
        <v>230</v>
      </c>
      <c r="Q30" s="127"/>
    </row>
    <row r="31" spans="1:20" s="123" customFormat="1" ht="38.25" customHeight="1" x14ac:dyDescent="0.3">
      <c r="A31" s="360"/>
      <c r="B31" s="323"/>
      <c r="C31" s="128" t="s">
        <v>24</v>
      </c>
      <c r="D31" s="125">
        <f t="shared" si="6"/>
        <v>151540.83000000002</v>
      </c>
      <c r="E31" s="125">
        <v>10823</v>
      </c>
      <c r="F31" s="125">
        <v>8215.32</v>
      </c>
      <c r="G31" s="125">
        <v>16375.01</v>
      </c>
      <c r="H31" s="125">
        <v>9222.73</v>
      </c>
      <c r="I31" s="125">
        <v>14712.01</v>
      </c>
      <c r="J31" s="125">
        <v>2740</v>
      </c>
      <c r="K31" s="125">
        <v>13649.34</v>
      </c>
      <c r="L31" s="126">
        <v>14757.11</v>
      </c>
      <c r="M31" s="105">
        <v>15209.48</v>
      </c>
      <c r="N31" s="125">
        <v>14852.44</v>
      </c>
      <c r="O31" s="233">
        <v>14816.5</v>
      </c>
      <c r="P31" s="129">
        <v>16167.89</v>
      </c>
      <c r="Q31" s="127"/>
      <c r="S31" s="127"/>
    </row>
    <row r="32" spans="1:20" s="123" customFormat="1" ht="46.5" customHeight="1" x14ac:dyDescent="0.3">
      <c r="A32" s="360"/>
      <c r="B32" s="323"/>
      <c r="C32" s="128" t="s">
        <v>22</v>
      </c>
      <c r="D32" s="125">
        <f t="shared" si="6"/>
        <v>9371</v>
      </c>
      <c r="E32" s="125">
        <v>1699</v>
      </c>
      <c r="F32" s="125">
        <v>7672</v>
      </c>
      <c r="G32" s="125">
        <v>0</v>
      </c>
      <c r="H32" s="125">
        <v>0</v>
      </c>
      <c r="I32" s="125">
        <v>0</v>
      </c>
      <c r="J32" s="125">
        <v>0</v>
      </c>
      <c r="K32" s="125">
        <v>0</v>
      </c>
      <c r="L32" s="126">
        <v>0</v>
      </c>
      <c r="M32" s="105">
        <v>0</v>
      </c>
      <c r="N32" s="125">
        <v>0</v>
      </c>
      <c r="O32" s="233">
        <v>0</v>
      </c>
      <c r="P32" s="129">
        <v>0</v>
      </c>
      <c r="Q32" s="127"/>
    </row>
    <row r="33" spans="1:20" s="123" customFormat="1" ht="30.75" customHeight="1" x14ac:dyDescent="0.3">
      <c r="A33" s="320" t="s">
        <v>291</v>
      </c>
      <c r="B33" s="320" t="s">
        <v>202</v>
      </c>
      <c r="C33" s="124" t="s">
        <v>178</v>
      </c>
      <c r="D33" s="125">
        <f t="shared" si="6"/>
        <v>57498.270000000004</v>
      </c>
      <c r="E33" s="125">
        <f>E34+E35+E36+E37</f>
        <v>3801</v>
      </c>
      <c r="F33" s="125">
        <f t="shared" ref="F33:P33" si="16">F34+F35+F36+F37</f>
        <v>6241.68</v>
      </c>
      <c r="G33" s="125">
        <f t="shared" si="16"/>
        <v>7867.99</v>
      </c>
      <c r="H33" s="125">
        <f t="shared" si="16"/>
        <v>8685.56</v>
      </c>
      <c r="I33" s="125">
        <f t="shared" si="16"/>
        <v>5800.29</v>
      </c>
      <c r="J33" s="125">
        <f t="shared" si="16"/>
        <v>1091</v>
      </c>
      <c r="K33" s="125">
        <f t="shared" si="16"/>
        <v>2299.4</v>
      </c>
      <c r="L33" s="126">
        <f t="shared" si="16"/>
        <v>3043.43</v>
      </c>
      <c r="M33" s="126">
        <f t="shared" si="16"/>
        <v>3778.32</v>
      </c>
      <c r="N33" s="125">
        <f t="shared" si="16"/>
        <v>5430.66</v>
      </c>
      <c r="O33" s="232">
        <f t="shared" si="16"/>
        <v>4465.62</v>
      </c>
      <c r="P33" s="71">
        <f t="shared" si="16"/>
        <v>4993.32</v>
      </c>
      <c r="Q33" s="127">
        <f t="shared" ref="Q33:Q73" si="17">SUM(N34:N37)</f>
        <v>5430.66</v>
      </c>
      <c r="S33" s="127"/>
    </row>
    <row r="34" spans="1:20" s="123" customFormat="1" ht="43.5" customHeight="1" x14ac:dyDescent="0.3">
      <c r="A34" s="342"/>
      <c r="B34" s="342"/>
      <c r="C34" s="124" t="s">
        <v>6</v>
      </c>
      <c r="D34" s="125">
        <f t="shared" si="6"/>
        <v>0</v>
      </c>
      <c r="E34" s="125">
        <v>0</v>
      </c>
      <c r="F34" s="125">
        <v>0</v>
      </c>
      <c r="G34" s="125">
        <v>0</v>
      </c>
      <c r="H34" s="125">
        <v>0</v>
      </c>
      <c r="I34" s="125">
        <v>0</v>
      </c>
      <c r="J34" s="125">
        <v>0</v>
      </c>
      <c r="K34" s="125">
        <v>0</v>
      </c>
      <c r="L34" s="126">
        <v>0</v>
      </c>
      <c r="M34" s="105">
        <v>0</v>
      </c>
      <c r="N34" s="125">
        <v>0</v>
      </c>
      <c r="O34" s="233">
        <v>0</v>
      </c>
      <c r="P34" s="129">
        <v>0</v>
      </c>
      <c r="Q34" s="127"/>
      <c r="S34" s="127"/>
      <c r="T34" s="127"/>
    </row>
    <row r="35" spans="1:20" s="123" customFormat="1" ht="38.25" customHeight="1" x14ac:dyDescent="0.3">
      <c r="A35" s="342"/>
      <c r="B35" s="342"/>
      <c r="C35" s="128" t="s">
        <v>7</v>
      </c>
      <c r="D35" s="125">
        <f t="shared" si="6"/>
        <v>0</v>
      </c>
      <c r="E35" s="125">
        <v>0</v>
      </c>
      <c r="F35" s="125">
        <v>0</v>
      </c>
      <c r="G35" s="125">
        <v>0</v>
      </c>
      <c r="H35" s="125">
        <v>0</v>
      </c>
      <c r="I35" s="125">
        <v>0</v>
      </c>
      <c r="J35" s="125">
        <v>0</v>
      </c>
      <c r="K35" s="125">
        <v>0</v>
      </c>
      <c r="L35" s="126">
        <v>0</v>
      </c>
      <c r="M35" s="105">
        <v>0</v>
      </c>
      <c r="N35" s="125">
        <v>0</v>
      </c>
      <c r="O35" s="233">
        <v>0</v>
      </c>
      <c r="P35" s="129">
        <v>0</v>
      </c>
      <c r="Q35" s="127"/>
    </row>
    <row r="36" spans="1:20" s="123" customFormat="1" ht="45.75" customHeight="1" x14ac:dyDescent="0.3">
      <c r="A36" s="351"/>
      <c r="B36" s="321"/>
      <c r="C36" s="128" t="s">
        <v>24</v>
      </c>
      <c r="D36" s="125">
        <f t="shared" si="6"/>
        <v>55940.270000000004</v>
      </c>
      <c r="E36" s="125">
        <v>2243</v>
      </c>
      <c r="F36" s="125">
        <v>6241.68</v>
      </c>
      <c r="G36" s="125">
        <v>7867.99</v>
      </c>
      <c r="H36" s="125">
        <v>8685.56</v>
      </c>
      <c r="I36" s="125">
        <v>5800.29</v>
      </c>
      <c r="J36" s="125">
        <v>1091</v>
      </c>
      <c r="K36" s="125">
        <v>2299.4</v>
      </c>
      <c r="L36" s="126">
        <v>3043.43</v>
      </c>
      <c r="M36" s="105">
        <v>3778.32</v>
      </c>
      <c r="N36" s="125">
        <v>5430.66</v>
      </c>
      <c r="O36" s="233">
        <v>4465.62</v>
      </c>
      <c r="P36" s="129">
        <v>4993.32</v>
      </c>
      <c r="Q36" s="127"/>
    </row>
    <row r="37" spans="1:20" s="123" customFormat="1" ht="51" customHeight="1" x14ac:dyDescent="0.3">
      <c r="A37" s="352"/>
      <c r="B37" s="322"/>
      <c r="C37" s="128" t="s">
        <v>22</v>
      </c>
      <c r="D37" s="125">
        <f t="shared" si="6"/>
        <v>1558</v>
      </c>
      <c r="E37" s="125">
        <v>1558</v>
      </c>
      <c r="F37" s="125">
        <v>0</v>
      </c>
      <c r="G37" s="125">
        <v>0</v>
      </c>
      <c r="H37" s="125">
        <v>0</v>
      </c>
      <c r="I37" s="125">
        <v>0</v>
      </c>
      <c r="J37" s="125">
        <v>0</v>
      </c>
      <c r="K37" s="125">
        <v>0</v>
      </c>
      <c r="L37" s="126">
        <v>0</v>
      </c>
      <c r="M37" s="105">
        <v>0</v>
      </c>
      <c r="N37" s="125">
        <v>0</v>
      </c>
      <c r="O37" s="233">
        <v>0</v>
      </c>
      <c r="P37" s="129">
        <v>0</v>
      </c>
      <c r="Q37" s="127"/>
    </row>
    <row r="38" spans="1:20" s="123" customFormat="1" ht="35.25" customHeight="1" x14ac:dyDescent="0.3">
      <c r="A38" s="320" t="s">
        <v>292</v>
      </c>
      <c r="B38" s="320" t="s">
        <v>39</v>
      </c>
      <c r="C38" s="124" t="s">
        <v>178</v>
      </c>
      <c r="D38" s="125">
        <f t="shared" si="6"/>
        <v>229414.1</v>
      </c>
      <c r="E38" s="125">
        <f>SUM(E39:E42)</f>
        <v>10870</v>
      </c>
      <c r="F38" s="125">
        <f>F41+F42</f>
        <v>12192.9</v>
      </c>
      <c r="G38" s="125">
        <f>G41+G42</f>
        <v>13122</v>
      </c>
      <c r="H38" s="125">
        <f t="shared" ref="H38:P38" si="18">H39+H40+H41+H42</f>
        <v>10719.7</v>
      </c>
      <c r="I38" s="125">
        <f t="shared" si="18"/>
        <v>9623.58</v>
      </c>
      <c r="J38" s="125">
        <f t="shared" si="18"/>
        <v>16718.099999999999</v>
      </c>
      <c r="K38" s="125">
        <f t="shared" si="18"/>
        <v>6821.57</v>
      </c>
      <c r="L38" s="126">
        <f t="shared" si="18"/>
        <v>14678.73</v>
      </c>
      <c r="M38" s="126">
        <f t="shared" si="18"/>
        <v>45840.3</v>
      </c>
      <c r="N38" s="125">
        <f>N39+N40+N41+N42</f>
        <v>34627.65</v>
      </c>
      <c r="O38" s="232">
        <f t="shared" si="18"/>
        <v>28112.1</v>
      </c>
      <c r="P38" s="71">
        <f t="shared" si="18"/>
        <v>26087.47</v>
      </c>
      <c r="Q38" s="127">
        <f t="shared" si="17"/>
        <v>34627.65</v>
      </c>
    </row>
    <row r="39" spans="1:20" s="123" customFormat="1" ht="39.75" customHeight="1" x14ac:dyDescent="0.3">
      <c r="A39" s="342"/>
      <c r="B39" s="342"/>
      <c r="C39" s="124" t="s">
        <v>6</v>
      </c>
      <c r="D39" s="125">
        <f t="shared" si="6"/>
        <v>0</v>
      </c>
      <c r="E39" s="125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26">
        <v>0</v>
      </c>
      <c r="M39" s="105">
        <v>0</v>
      </c>
      <c r="N39" s="125">
        <v>0</v>
      </c>
      <c r="O39" s="233">
        <v>0</v>
      </c>
      <c r="P39" s="129">
        <v>0</v>
      </c>
      <c r="Q39" s="127"/>
    </row>
    <row r="40" spans="1:20" s="123" customFormat="1" ht="47.25" customHeight="1" x14ac:dyDescent="0.3">
      <c r="A40" s="342"/>
      <c r="B40" s="342"/>
      <c r="C40" s="128" t="s">
        <v>7</v>
      </c>
      <c r="D40" s="125">
        <f t="shared" si="6"/>
        <v>0</v>
      </c>
      <c r="E40" s="125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25">
        <v>0</v>
      </c>
      <c r="L40" s="126">
        <v>0</v>
      </c>
      <c r="M40" s="105">
        <v>0</v>
      </c>
      <c r="N40" s="125">
        <v>0</v>
      </c>
      <c r="O40" s="233">
        <v>0</v>
      </c>
      <c r="P40" s="129">
        <v>0</v>
      </c>
      <c r="Q40" s="127"/>
    </row>
    <row r="41" spans="1:20" s="123" customFormat="1" ht="45.75" customHeight="1" x14ac:dyDescent="0.3">
      <c r="A41" s="351"/>
      <c r="B41" s="321"/>
      <c r="C41" s="128" t="s">
        <v>24</v>
      </c>
      <c r="D41" s="125">
        <f t="shared" si="6"/>
        <v>127890.70000000001</v>
      </c>
      <c r="E41" s="125">
        <v>6897</v>
      </c>
      <c r="F41" s="125">
        <v>7609.9</v>
      </c>
      <c r="G41" s="125">
        <v>4522</v>
      </c>
      <c r="H41" s="125">
        <v>6069.7</v>
      </c>
      <c r="I41" s="125">
        <v>6197.58</v>
      </c>
      <c r="J41" s="125">
        <v>6280.9</v>
      </c>
      <c r="K41" s="125">
        <v>5022.47</v>
      </c>
      <c r="L41" s="126">
        <v>9878.73</v>
      </c>
      <c r="M41" s="105">
        <v>23033.3</v>
      </c>
      <c r="N41" s="125">
        <v>18376.650000000001</v>
      </c>
      <c r="O41" s="233">
        <v>12907</v>
      </c>
      <c r="P41" s="129">
        <v>21095.47</v>
      </c>
      <c r="Q41" s="127"/>
    </row>
    <row r="42" spans="1:20" s="123" customFormat="1" ht="48" customHeight="1" x14ac:dyDescent="0.3">
      <c r="A42" s="352"/>
      <c r="B42" s="322"/>
      <c r="C42" s="128" t="s">
        <v>22</v>
      </c>
      <c r="D42" s="125">
        <f t="shared" si="6"/>
        <v>101523.4</v>
      </c>
      <c r="E42" s="125">
        <v>3973</v>
      </c>
      <c r="F42" s="125">
        <v>4583</v>
      </c>
      <c r="G42" s="125">
        <v>8600</v>
      </c>
      <c r="H42" s="125">
        <v>4650</v>
      </c>
      <c r="I42" s="125">
        <v>3426</v>
      </c>
      <c r="J42" s="125">
        <v>10437.200000000001</v>
      </c>
      <c r="K42" s="125">
        <v>1799.1</v>
      </c>
      <c r="L42" s="126">
        <v>4800</v>
      </c>
      <c r="M42" s="105">
        <v>22807</v>
      </c>
      <c r="N42" s="125">
        <v>16251</v>
      </c>
      <c r="O42" s="233">
        <v>15205.1</v>
      </c>
      <c r="P42" s="129">
        <v>4992</v>
      </c>
      <c r="Q42" s="127"/>
    </row>
    <row r="43" spans="1:20" s="123" customFormat="1" ht="38.25" customHeight="1" x14ac:dyDescent="0.3">
      <c r="A43" s="320" t="s">
        <v>293</v>
      </c>
      <c r="B43" s="320" t="s">
        <v>181</v>
      </c>
      <c r="C43" s="124" t="s">
        <v>178</v>
      </c>
      <c r="D43" s="125">
        <f t="shared" si="6"/>
        <v>25794.46</v>
      </c>
      <c r="E43" s="125">
        <f>E44+E45+E46+E47</f>
        <v>0</v>
      </c>
      <c r="F43" s="125">
        <f t="shared" ref="F43:P43" si="19">F44+F45+F46+F47</f>
        <v>0</v>
      </c>
      <c r="G43" s="125">
        <f>G46</f>
        <v>95</v>
      </c>
      <c r="H43" s="125">
        <f t="shared" si="19"/>
        <v>1460</v>
      </c>
      <c r="I43" s="125">
        <f t="shared" si="19"/>
        <v>542.54999999999995</v>
      </c>
      <c r="J43" s="125">
        <f t="shared" si="19"/>
        <v>276.5</v>
      </c>
      <c r="K43" s="125">
        <f t="shared" si="19"/>
        <v>50</v>
      </c>
      <c r="L43" s="126">
        <f t="shared" si="19"/>
        <v>1685</v>
      </c>
      <c r="M43" s="126">
        <f t="shared" si="19"/>
        <v>2310.0500000000002</v>
      </c>
      <c r="N43" s="125">
        <f t="shared" si="19"/>
        <v>3296</v>
      </c>
      <c r="O43" s="232">
        <f t="shared" si="19"/>
        <v>6239.8</v>
      </c>
      <c r="P43" s="71">
        <f t="shared" si="19"/>
        <v>9839.56</v>
      </c>
      <c r="Q43" s="127">
        <f t="shared" si="17"/>
        <v>3296</v>
      </c>
    </row>
    <row r="44" spans="1:20" s="123" customFormat="1" ht="44.25" customHeight="1" x14ac:dyDescent="0.3">
      <c r="A44" s="342"/>
      <c r="B44" s="342"/>
      <c r="C44" s="124" t="s">
        <v>6</v>
      </c>
      <c r="D44" s="125">
        <f t="shared" si="6"/>
        <v>0</v>
      </c>
      <c r="E44" s="125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6">
        <v>0</v>
      </c>
      <c r="M44" s="105">
        <v>0</v>
      </c>
      <c r="N44" s="125">
        <v>0</v>
      </c>
      <c r="O44" s="233">
        <v>0</v>
      </c>
      <c r="P44" s="129">
        <v>0</v>
      </c>
      <c r="Q44" s="127"/>
    </row>
    <row r="45" spans="1:20" s="123" customFormat="1" ht="31.5" customHeight="1" x14ac:dyDescent="0.3">
      <c r="A45" s="342"/>
      <c r="B45" s="342"/>
      <c r="C45" s="128" t="s">
        <v>7</v>
      </c>
      <c r="D45" s="125">
        <f t="shared" si="6"/>
        <v>0</v>
      </c>
      <c r="E45" s="125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6">
        <v>0</v>
      </c>
      <c r="M45" s="105">
        <v>0</v>
      </c>
      <c r="N45" s="125">
        <v>0</v>
      </c>
      <c r="O45" s="233">
        <v>0</v>
      </c>
      <c r="P45" s="129">
        <v>0</v>
      </c>
      <c r="Q45" s="127"/>
    </row>
    <row r="46" spans="1:20" s="123" customFormat="1" ht="40.5" customHeight="1" x14ac:dyDescent="0.3">
      <c r="A46" s="351"/>
      <c r="B46" s="321"/>
      <c r="C46" s="128" t="s">
        <v>24</v>
      </c>
      <c r="D46" s="125">
        <f t="shared" si="6"/>
        <v>25794.46</v>
      </c>
      <c r="E46" s="125">
        <v>0</v>
      </c>
      <c r="F46" s="125">
        <v>0</v>
      </c>
      <c r="G46" s="125">
        <v>95</v>
      </c>
      <c r="H46" s="125">
        <v>1460</v>
      </c>
      <c r="I46" s="125">
        <v>542.54999999999995</v>
      </c>
      <c r="J46" s="125">
        <v>276.5</v>
      </c>
      <c r="K46" s="125">
        <v>50</v>
      </c>
      <c r="L46" s="126">
        <v>1685</v>
      </c>
      <c r="M46" s="105">
        <v>2310.0500000000002</v>
      </c>
      <c r="N46" s="125">
        <v>3296</v>
      </c>
      <c r="O46" s="233">
        <v>6239.8</v>
      </c>
      <c r="P46" s="129">
        <v>9839.56</v>
      </c>
      <c r="Q46" s="127"/>
    </row>
    <row r="47" spans="1:20" s="123" customFormat="1" ht="45.75" customHeight="1" x14ac:dyDescent="0.3">
      <c r="A47" s="352"/>
      <c r="B47" s="322"/>
      <c r="C47" s="128" t="s">
        <v>22</v>
      </c>
      <c r="D47" s="125">
        <f t="shared" si="6"/>
        <v>0</v>
      </c>
      <c r="E47" s="125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25">
        <v>0</v>
      </c>
      <c r="L47" s="126">
        <v>0</v>
      </c>
      <c r="M47" s="105">
        <v>0</v>
      </c>
      <c r="N47" s="125">
        <v>0</v>
      </c>
      <c r="O47" s="233">
        <v>0</v>
      </c>
      <c r="P47" s="129">
        <v>0</v>
      </c>
      <c r="Q47" s="127"/>
    </row>
    <row r="48" spans="1:20" s="123" customFormat="1" ht="37.5" customHeight="1" x14ac:dyDescent="0.3">
      <c r="A48" s="349" t="s">
        <v>294</v>
      </c>
      <c r="B48" s="350" t="s">
        <v>38</v>
      </c>
      <c r="C48" s="124" t="s">
        <v>178</v>
      </c>
      <c r="D48" s="125">
        <f t="shared" si="6"/>
        <v>7973</v>
      </c>
      <c r="E48" s="125">
        <f>E49+E50+E51+E52</f>
        <v>1436.5</v>
      </c>
      <c r="F48" s="125">
        <v>1311</v>
      </c>
      <c r="G48" s="125">
        <v>1043</v>
      </c>
      <c r="H48" s="125">
        <f t="shared" ref="H48:P48" si="20">H49+H50+H51+H52</f>
        <v>588</v>
      </c>
      <c r="I48" s="125">
        <f t="shared" si="20"/>
        <v>1278</v>
      </c>
      <c r="J48" s="125">
        <f t="shared" si="20"/>
        <v>765</v>
      </c>
      <c r="K48" s="125">
        <f t="shared" si="20"/>
        <v>597.6</v>
      </c>
      <c r="L48" s="126">
        <f t="shared" si="20"/>
        <v>573.5</v>
      </c>
      <c r="M48" s="126">
        <f t="shared" si="20"/>
        <v>380.4</v>
      </c>
      <c r="N48" s="125">
        <f t="shared" si="20"/>
        <v>0</v>
      </c>
      <c r="O48" s="125">
        <f t="shared" si="20"/>
        <v>0</v>
      </c>
      <c r="P48" s="71">
        <f t="shared" si="20"/>
        <v>0</v>
      </c>
      <c r="Q48" s="127">
        <f t="shared" si="17"/>
        <v>0</v>
      </c>
    </row>
    <row r="49" spans="1:17" s="123" customFormat="1" ht="43.5" customHeight="1" x14ac:dyDescent="0.3">
      <c r="A49" s="349"/>
      <c r="B49" s="350"/>
      <c r="C49" s="124" t="s">
        <v>6</v>
      </c>
      <c r="D49" s="125">
        <f t="shared" si="6"/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6">
        <v>0</v>
      </c>
      <c r="M49" s="105">
        <v>0</v>
      </c>
      <c r="N49" s="125">
        <v>0</v>
      </c>
      <c r="O49" s="233">
        <v>0</v>
      </c>
      <c r="P49" s="129">
        <v>0</v>
      </c>
      <c r="Q49" s="127"/>
    </row>
    <row r="50" spans="1:17" s="123" customFormat="1" ht="38.25" customHeight="1" x14ac:dyDescent="0.3">
      <c r="A50" s="349"/>
      <c r="B50" s="350"/>
      <c r="C50" s="128" t="s">
        <v>7</v>
      </c>
      <c r="D50" s="125">
        <f t="shared" si="6"/>
        <v>0</v>
      </c>
      <c r="E50" s="125">
        <v>0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  <c r="L50" s="126">
        <v>0</v>
      </c>
      <c r="M50" s="105">
        <v>0</v>
      </c>
      <c r="N50" s="125">
        <v>0</v>
      </c>
      <c r="O50" s="233">
        <v>0</v>
      </c>
      <c r="P50" s="129">
        <v>0</v>
      </c>
      <c r="Q50" s="127"/>
    </row>
    <row r="51" spans="1:17" s="123" customFormat="1" ht="48.75" customHeight="1" x14ac:dyDescent="0.3">
      <c r="A51" s="349"/>
      <c r="B51" s="350"/>
      <c r="C51" s="128" t="s">
        <v>24</v>
      </c>
      <c r="D51" s="125">
        <f t="shared" si="6"/>
        <v>7973</v>
      </c>
      <c r="E51" s="125">
        <v>1436.5</v>
      </c>
      <c r="F51" s="125">
        <v>1311</v>
      </c>
      <c r="G51" s="125">
        <v>1043</v>
      </c>
      <c r="H51" s="125">
        <v>588</v>
      </c>
      <c r="I51" s="125">
        <v>1278</v>
      </c>
      <c r="J51" s="125">
        <v>765</v>
      </c>
      <c r="K51" s="125">
        <v>597.6</v>
      </c>
      <c r="L51" s="126">
        <v>573.5</v>
      </c>
      <c r="M51" s="105">
        <v>380.4</v>
      </c>
      <c r="N51" s="125">
        <v>0</v>
      </c>
      <c r="O51" s="233">
        <v>0</v>
      </c>
      <c r="P51" s="129">
        <v>0</v>
      </c>
      <c r="Q51" s="127"/>
    </row>
    <row r="52" spans="1:17" s="123" customFormat="1" ht="38.25" customHeight="1" x14ac:dyDescent="0.3">
      <c r="A52" s="349"/>
      <c r="B52" s="350"/>
      <c r="C52" s="128" t="s">
        <v>22</v>
      </c>
      <c r="D52" s="125">
        <f t="shared" si="6"/>
        <v>0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6">
        <v>0</v>
      </c>
      <c r="M52" s="105">
        <v>0</v>
      </c>
      <c r="N52" s="125">
        <v>0</v>
      </c>
      <c r="O52" s="233">
        <v>0</v>
      </c>
      <c r="P52" s="129">
        <v>0</v>
      </c>
      <c r="Q52" s="127"/>
    </row>
    <row r="53" spans="1:17" s="123" customFormat="1" ht="37.5" customHeight="1" x14ac:dyDescent="0.3">
      <c r="A53" s="349" t="s">
        <v>295</v>
      </c>
      <c r="B53" s="346" t="s">
        <v>84</v>
      </c>
      <c r="C53" s="124" t="s">
        <v>178</v>
      </c>
      <c r="D53" s="125">
        <f t="shared" si="6"/>
        <v>0</v>
      </c>
      <c r="E53" s="125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25">
        <v>0</v>
      </c>
      <c r="L53" s="126">
        <v>0</v>
      </c>
      <c r="M53" s="126">
        <v>0</v>
      </c>
      <c r="N53" s="125">
        <v>0</v>
      </c>
      <c r="O53" s="232">
        <v>0</v>
      </c>
      <c r="P53" s="71">
        <v>0</v>
      </c>
      <c r="Q53" s="127">
        <f t="shared" si="17"/>
        <v>0</v>
      </c>
    </row>
    <row r="54" spans="1:17" s="123" customFormat="1" ht="44.25" customHeight="1" x14ac:dyDescent="0.3">
      <c r="A54" s="349"/>
      <c r="B54" s="347"/>
      <c r="C54" s="124" t="s">
        <v>6</v>
      </c>
      <c r="D54" s="125">
        <f t="shared" si="6"/>
        <v>0</v>
      </c>
      <c r="E54" s="125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6">
        <v>0</v>
      </c>
      <c r="M54" s="105">
        <v>0</v>
      </c>
      <c r="N54" s="125">
        <v>0</v>
      </c>
      <c r="O54" s="233">
        <v>0</v>
      </c>
      <c r="P54" s="129">
        <v>0</v>
      </c>
      <c r="Q54" s="127"/>
    </row>
    <row r="55" spans="1:17" s="123" customFormat="1" ht="44.25" customHeight="1" x14ac:dyDescent="0.3">
      <c r="A55" s="349"/>
      <c r="B55" s="347"/>
      <c r="C55" s="128" t="s">
        <v>7</v>
      </c>
      <c r="D55" s="125">
        <f t="shared" si="6"/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6">
        <v>0</v>
      </c>
      <c r="M55" s="105">
        <v>0</v>
      </c>
      <c r="N55" s="125">
        <v>0</v>
      </c>
      <c r="O55" s="233">
        <v>0</v>
      </c>
      <c r="P55" s="129">
        <v>0</v>
      </c>
      <c r="Q55" s="127"/>
    </row>
    <row r="56" spans="1:17" s="123" customFormat="1" ht="49.5" customHeight="1" x14ac:dyDescent="0.3">
      <c r="A56" s="349"/>
      <c r="B56" s="347"/>
      <c r="C56" s="128" t="s">
        <v>24</v>
      </c>
      <c r="D56" s="125">
        <f t="shared" si="6"/>
        <v>0</v>
      </c>
      <c r="E56" s="125">
        <v>0</v>
      </c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25">
        <v>0</v>
      </c>
      <c r="L56" s="126">
        <v>0</v>
      </c>
      <c r="M56" s="105">
        <v>0</v>
      </c>
      <c r="N56" s="125">
        <v>0</v>
      </c>
      <c r="O56" s="233">
        <v>0</v>
      </c>
      <c r="P56" s="129">
        <v>0</v>
      </c>
      <c r="Q56" s="127"/>
    </row>
    <row r="57" spans="1:17" s="123" customFormat="1" ht="39" customHeight="1" x14ac:dyDescent="0.3">
      <c r="A57" s="349"/>
      <c r="B57" s="348"/>
      <c r="C57" s="128" t="s">
        <v>22</v>
      </c>
      <c r="D57" s="125">
        <f t="shared" si="6"/>
        <v>0</v>
      </c>
      <c r="E57" s="125">
        <v>0</v>
      </c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25">
        <v>0</v>
      </c>
      <c r="L57" s="126">
        <v>0</v>
      </c>
      <c r="M57" s="105">
        <v>0</v>
      </c>
      <c r="N57" s="125">
        <v>0</v>
      </c>
      <c r="O57" s="233">
        <v>0</v>
      </c>
      <c r="P57" s="129">
        <v>0</v>
      </c>
      <c r="Q57" s="127"/>
    </row>
    <row r="58" spans="1:17" s="123" customFormat="1" ht="33" customHeight="1" x14ac:dyDescent="0.3">
      <c r="A58" s="349" t="s">
        <v>296</v>
      </c>
      <c r="B58" s="350" t="s">
        <v>179</v>
      </c>
      <c r="C58" s="124" t="s">
        <v>178</v>
      </c>
      <c r="D58" s="125">
        <f t="shared" si="6"/>
        <v>1261.5500000000002</v>
      </c>
      <c r="E58" s="125">
        <f>E59+E60+E61+E62</f>
        <v>0</v>
      </c>
      <c r="F58" s="125">
        <v>149.5</v>
      </c>
      <c r="G58" s="125">
        <f>G61</f>
        <v>131</v>
      </c>
      <c r="H58" s="125">
        <f>H61</f>
        <v>284.10000000000002</v>
      </c>
      <c r="I58" s="125">
        <f t="shared" ref="I58:P58" si="21">I61</f>
        <v>295.55</v>
      </c>
      <c r="J58" s="125">
        <f t="shared" si="21"/>
        <v>99.2</v>
      </c>
      <c r="K58" s="125">
        <f t="shared" si="21"/>
        <v>302.2</v>
      </c>
      <c r="L58" s="126">
        <f t="shared" si="21"/>
        <v>0</v>
      </c>
      <c r="M58" s="126">
        <f t="shared" si="21"/>
        <v>0</v>
      </c>
      <c r="N58" s="125">
        <f t="shared" si="21"/>
        <v>0</v>
      </c>
      <c r="O58" s="232">
        <f t="shared" si="21"/>
        <v>0</v>
      </c>
      <c r="P58" s="71">
        <f t="shared" si="21"/>
        <v>0</v>
      </c>
      <c r="Q58" s="127">
        <f t="shared" si="17"/>
        <v>0</v>
      </c>
    </row>
    <row r="59" spans="1:17" s="123" customFormat="1" ht="49.5" customHeight="1" x14ac:dyDescent="0.3">
      <c r="A59" s="349"/>
      <c r="B59" s="350"/>
      <c r="C59" s="124" t="s">
        <v>6</v>
      </c>
      <c r="D59" s="125">
        <f t="shared" si="6"/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6">
        <v>0</v>
      </c>
      <c r="M59" s="105">
        <v>0</v>
      </c>
      <c r="N59" s="125">
        <v>0</v>
      </c>
      <c r="O59" s="233">
        <v>0</v>
      </c>
      <c r="P59" s="129">
        <v>0</v>
      </c>
      <c r="Q59" s="127"/>
    </row>
    <row r="60" spans="1:17" s="123" customFormat="1" ht="39.75" customHeight="1" x14ac:dyDescent="0.3">
      <c r="A60" s="349"/>
      <c r="B60" s="350"/>
      <c r="C60" s="128" t="s">
        <v>7</v>
      </c>
      <c r="D60" s="125">
        <f t="shared" si="6"/>
        <v>0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6">
        <v>0</v>
      </c>
      <c r="M60" s="105">
        <v>0</v>
      </c>
      <c r="N60" s="125">
        <v>0</v>
      </c>
      <c r="O60" s="233">
        <v>0</v>
      </c>
      <c r="P60" s="129">
        <v>0</v>
      </c>
      <c r="Q60" s="127"/>
    </row>
    <row r="61" spans="1:17" s="123" customFormat="1" ht="45" customHeight="1" x14ac:dyDescent="0.3">
      <c r="A61" s="349"/>
      <c r="B61" s="350"/>
      <c r="C61" s="128" t="s">
        <v>24</v>
      </c>
      <c r="D61" s="125">
        <f t="shared" si="6"/>
        <v>1261.5500000000002</v>
      </c>
      <c r="E61" s="125">
        <v>0</v>
      </c>
      <c r="F61" s="125">
        <v>149.5</v>
      </c>
      <c r="G61" s="125">
        <v>131</v>
      </c>
      <c r="H61" s="125">
        <v>284.10000000000002</v>
      </c>
      <c r="I61" s="125">
        <v>295.55</v>
      </c>
      <c r="J61" s="125">
        <v>99.2</v>
      </c>
      <c r="K61" s="125">
        <v>302.2</v>
      </c>
      <c r="L61" s="126">
        <v>0</v>
      </c>
      <c r="M61" s="105">
        <v>0</v>
      </c>
      <c r="N61" s="125">
        <v>0</v>
      </c>
      <c r="O61" s="233">
        <v>0</v>
      </c>
      <c r="P61" s="129">
        <v>0</v>
      </c>
      <c r="Q61" s="127"/>
    </row>
    <row r="62" spans="1:17" s="123" customFormat="1" ht="41.25" customHeight="1" x14ac:dyDescent="0.3">
      <c r="A62" s="349"/>
      <c r="B62" s="350"/>
      <c r="C62" s="128" t="s">
        <v>22</v>
      </c>
      <c r="D62" s="125">
        <f t="shared" si="6"/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6">
        <v>0</v>
      </c>
      <c r="M62" s="105">
        <v>0</v>
      </c>
      <c r="N62" s="125">
        <v>0</v>
      </c>
      <c r="O62" s="233">
        <v>0</v>
      </c>
      <c r="P62" s="129">
        <v>0</v>
      </c>
      <c r="Q62" s="127"/>
    </row>
    <row r="63" spans="1:17" s="123" customFormat="1" ht="46.5" customHeight="1" x14ac:dyDescent="0.3">
      <c r="A63" s="349" t="s">
        <v>297</v>
      </c>
      <c r="B63" s="350" t="s">
        <v>333</v>
      </c>
      <c r="C63" s="124" t="s">
        <v>178</v>
      </c>
      <c r="D63" s="125">
        <f t="shared" si="6"/>
        <v>176634.53</v>
      </c>
      <c r="E63" s="125">
        <f>E64+E65+E66+E67</f>
        <v>3318</v>
      </c>
      <c r="F63" s="125">
        <f t="shared" ref="F63:P63" si="22">F64+F65+F66+F67</f>
        <v>0</v>
      </c>
      <c r="G63" s="125">
        <f>G66</f>
        <v>3242</v>
      </c>
      <c r="H63" s="125">
        <f t="shared" si="22"/>
        <v>0</v>
      </c>
      <c r="I63" s="125">
        <f t="shared" si="22"/>
        <v>7125.3</v>
      </c>
      <c r="J63" s="125">
        <f t="shared" si="22"/>
        <v>0</v>
      </c>
      <c r="K63" s="125">
        <f t="shared" si="22"/>
        <v>8075</v>
      </c>
      <c r="L63" s="126">
        <f t="shared" si="22"/>
        <v>19892</v>
      </c>
      <c r="M63" s="126">
        <f t="shared" si="22"/>
        <v>3152.3</v>
      </c>
      <c r="N63" s="125">
        <f t="shared" si="22"/>
        <v>0</v>
      </c>
      <c r="O63" s="232">
        <f t="shared" si="22"/>
        <v>131829.93</v>
      </c>
      <c r="P63" s="71">
        <f t="shared" si="22"/>
        <v>0</v>
      </c>
      <c r="Q63" s="127">
        <f t="shared" si="17"/>
        <v>0</v>
      </c>
    </row>
    <row r="64" spans="1:17" s="123" customFormat="1" ht="39.75" customHeight="1" x14ac:dyDescent="0.3">
      <c r="A64" s="349"/>
      <c r="B64" s="350"/>
      <c r="C64" s="124" t="s">
        <v>6</v>
      </c>
      <c r="D64" s="125">
        <f t="shared" si="6"/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6">
        <v>0</v>
      </c>
      <c r="M64" s="105">
        <v>0</v>
      </c>
      <c r="N64" s="125">
        <v>0</v>
      </c>
      <c r="O64" s="233">
        <v>0</v>
      </c>
      <c r="P64" s="129">
        <v>0</v>
      </c>
      <c r="Q64" s="127"/>
    </row>
    <row r="65" spans="1:18" s="123" customFormat="1" ht="40.5" customHeight="1" x14ac:dyDescent="0.3">
      <c r="A65" s="349"/>
      <c r="B65" s="350"/>
      <c r="C65" s="128" t="s">
        <v>7</v>
      </c>
      <c r="D65" s="125">
        <f t="shared" si="6"/>
        <v>137059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6">
        <v>17485</v>
      </c>
      <c r="M65" s="105">
        <v>2774</v>
      </c>
      <c r="N65" s="125">
        <v>0</v>
      </c>
      <c r="O65" s="233">
        <v>116800</v>
      </c>
      <c r="P65" s="129">
        <v>0</v>
      </c>
      <c r="Q65" s="127"/>
    </row>
    <row r="66" spans="1:18" s="123" customFormat="1" ht="51" customHeight="1" x14ac:dyDescent="0.3">
      <c r="A66" s="349"/>
      <c r="B66" s="350"/>
      <c r="C66" s="128" t="s">
        <v>24</v>
      </c>
      <c r="D66" s="125">
        <f t="shared" si="6"/>
        <v>39575.53</v>
      </c>
      <c r="E66" s="125">
        <v>3318</v>
      </c>
      <c r="F66" s="125">
        <v>0</v>
      </c>
      <c r="G66" s="125">
        <v>3242</v>
      </c>
      <c r="H66" s="125">
        <v>0</v>
      </c>
      <c r="I66" s="125">
        <v>7125.3</v>
      </c>
      <c r="J66" s="125">
        <v>0</v>
      </c>
      <c r="K66" s="125">
        <v>8075</v>
      </c>
      <c r="L66" s="126">
        <v>2407</v>
      </c>
      <c r="M66" s="105">
        <v>378.3</v>
      </c>
      <c r="N66" s="125">
        <v>0</v>
      </c>
      <c r="O66" s="233">
        <v>15029.93</v>
      </c>
      <c r="P66" s="129">
        <v>0</v>
      </c>
      <c r="Q66" s="127"/>
    </row>
    <row r="67" spans="1:18" s="123" customFormat="1" ht="43.5" customHeight="1" x14ac:dyDescent="0.3">
      <c r="A67" s="349"/>
      <c r="B67" s="350"/>
      <c r="C67" s="128" t="s">
        <v>22</v>
      </c>
      <c r="D67" s="125">
        <f t="shared" si="6"/>
        <v>0</v>
      </c>
      <c r="E67" s="125">
        <v>0</v>
      </c>
      <c r="F67" s="125">
        <v>0</v>
      </c>
      <c r="G67" s="125">
        <v>0</v>
      </c>
      <c r="H67" s="125">
        <v>0</v>
      </c>
      <c r="I67" s="125">
        <v>0</v>
      </c>
      <c r="J67" s="125">
        <v>0</v>
      </c>
      <c r="K67" s="125">
        <v>0</v>
      </c>
      <c r="L67" s="126">
        <v>0</v>
      </c>
      <c r="M67" s="105">
        <v>0</v>
      </c>
      <c r="N67" s="125">
        <v>0</v>
      </c>
      <c r="O67" s="233">
        <v>0</v>
      </c>
      <c r="P67" s="129">
        <v>0</v>
      </c>
      <c r="Q67" s="127"/>
    </row>
    <row r="68" spans="1:18" s="123" customFormat="1" ht="44.25" customHeight="1" x14ac:dyDescent="0.3">
      <c r="A68" s="349" t="s">
        <v>298</v>
      </c>
      <c r="B68" s="350" t="s">
        <v>318</v>
      </c>
      <c r="C68" s="124" t="s">
        <v>178</v>
      </c>
      <c r="D68" s="125">
        <f t="shared" si="6"/>
        <v>1743394.1600000001</v>
      </c>
      <c r="E68" s="125">
        <f>E69+E70+E71+E72</f>
        <v>33809</v>
      </c>
      <c r="F68" s="125">
        <v>38430</v>
      </c>
      <c r="G68" s="125">
        <f>G71</f>
        <v>47882</v>
      </c>
      <c r="H68" s="125">
        <f>H69+H70+H71+H72</f>
        <v>49214.13</v>
      </c>
      <c r="I68" s="125">
        <f t="shared" ref="I68:P68" si="23">I69+I70+I71+I72</f>
        <v>77371</v>
      </c>
      <c r="J68" s="125">
        <f t="shared" si="23"/>
        <v>107186.7</v>
      </c>
      <c r="K68" s="125">
        <f t="shared" si="23"/>
        <v>134223.20000000001</v>
      </c>
      <c r="L68" s="126">
        <f t="shared" si="23"/>
        <v>123307.67</v>
      </c>
      <c r="M68" s="126">
        <f t="shared" si="23"/>
        <v>145385.20000000001</v>
      </c>
      <c r="N68" s="125">
        <f t="shared" si="23"/>
        <v>291768.5</v>
      </c>
      <c r="O68" s="232">
        <f t="shared" si="23"/>
        <v>256351.47000000003</v>
      </c>
      <c r="P68" s="71">
        <f t="shared" si="23"/>
        <v>438465.29000000004</v>
      </c>
      <c r="Q68" s="127">
        <f t="shared" si="17"/>
        <v>291768.5</v>
      </c>
    </row>
    <row r="69" spans="1:18" s="123" customFormat="1" ht="43.5" customHeight="1" x14ac:dyDescent="0.3">
      <c r="A69" s="349"/>
      <c r="B69" s="350"/>
      <c r="C69" s="124" t="s">
        <v>6</v>
      </c>
      <c r="D69" s="125">
        <f t="shared" si="6"/>
        <v>0</v>
      </c>
      <c r="E69" s="125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25">
        <v>0</v>
      </c>
      <c r="L69" s="130">
        <v>0</v>
      </c>
      <c r="M69" s="105">
        <v>0</v>
      </c>
      <c r="N69" s="125">
        <v>0</v>
      </c>
      <c r="O69" s="234">
        <v>0</v>
      </c>
      <c r="P69" s="129">
        <v>0</v>
      </c>
      <c r="Q69" s="127"/>
    </row>
    <row r="70" spans="1:18" s="123" customFormat="1" ht="40.5" customHeight="1" x14ac:dyDescent="0.3">
      <c r="A70" s="349"/>
      <c r="B70" s="350"/>
      <c r="C70" s="128" t="s">
        <v>7</v>
      </c>
      <c r="D70" s="125">
        <f t="shared" si="6"/>
        <v>163851.72</v>
      </c>
      <c r="E70" s="125">
        <v>0</v>
      </c>
      <c r="F70" s="125">
        <v>0</v>
      </c>
      <c r="G70" s="125">
        <v>0</v>
      </c>
      <c r="H70" s="125">
        <v>0</v>
      </c>
      <c r="I70" s="125">
        <v>0</v>
      </c>
      <c r="J70" s="125">
        <v>401.62</v>
      </c>
      <c r="K70" s="125">
        <v>7000</v>
      </c>
      <c r="L70" s="126">
        <v>0</v>
      </c>
      <c r="M70" s="105">
        <v>200</v>
      </c>
      <c r="N70" s="125">
        <v>124935</v>
      </c>
      <c r="O70" s="233">
        <v>7175.39</v>
      </c>
      <c r="P70" s="129">
        <v>24139.71</v>
      </c>
      <c r="Q70" s="127"/>
      <c r="R70" s="121"/>
    </row>
    <row r="71" spans="1:18" s="123" customFormat="1" ht="42" customHeight="1" x14ac:dyDescent="0.3">
      <c r="A71" s="349"/>
      <c r="B71" s="350"/>
      <c r="C71" s="128" t="s">
        <v>24</v>
      </c>
      <c r="D71" s="125">
        <f t="shared" si="6"/>
        <v>1579542.4400000002</v>
      </c>
      <c r="E71" s="125">
        <v>33809</v>
      </c>
      <c r="F71" s="125">
        <v>38430</v>
      </c>
      <c r="G71" s="125">
        <v>47882</v>
      </c>
      <c r="H71" s="125">
        <v>49214.13</v>
      </c>
      <c r="I71" s="125">
        <v>77371</v>
      </c>
      <c r="J71" s="125">
        <v>106785.08</v>
      </c>
      <c r="K71" s="125">
        <v>127223.2</v>
      </c>
      <c r="L71" s="126">
        <v>123307.67</v>
      </c>
      <c r="M71" s="105">
        <v>145185.20000000001</v>
      </c>
      <c r="N71" s="125">
        <v>166833.5</v>
      </c>
      <c r="O71" s="233">
        <f>248699.92+476.16</f>
        <v>249176.08000000002</v>
      </c>
      <c r="P71" s="129">
        <v>414325.58</v>
      </c>
      <c r="Q71" s="127"/>
      <c r="R71" s="121"/>
    </row>
    <row r="72" spans="1:18" s="123" customFormat="1" ht="44.25" customHeight="1" x14ac:dyDescent="0.3">
      <c r="A72" s="349"/>
      <c r="B72" s="350"/>
      <c r="C72" s="128" t="s">
        <v>22</v>
      </c>
      <c r="D72" s="125">
        <f t="shared" si="6"/>
        <v>0</v>
      </c>
      <c r="E72" s="125">
        <v>0</v>
      </c>
      <c r="F72" s="125">
        <v>0</v>
      </c>
      <c r="G72" s="125">
        <v>0</v>
      </c>
      <c r="H72" s="125">
        <v>0</v>
      </c>
      <c r="I72" s="125">
        <v>0</v>
      </c>
      <c r="J72" s="125">
        <v>0</v>
      </c>
      <c r="K72" s="125">
        <v>0</v>
      </c>
      <c r="L72" s="126">
        <v>0</v>
      </c>
      <c r="M72" s="105">
        <v>0</v>
      </c>
      <c r="N72" s="125">
        <v>0</v>
      </c>
      <c r="O72" s="233">
        <v>0</v>
      </c>
      <c r="P72" s="129">
        <v>0</v>
      </c>
      <c r="Q72" s="127"/>
      <c r="R72" s="131"/>
    </row>
    <row r="73" spans="1:18" s="123" customFormat="1" ht="42" customHeight="1" x14ac:dyDescent="0.3">
      <c r="A73" s="349" t="s">
        <v>299</v>
      </c>
      <c r="B73" s="350" t="s">
        <v>331</v>
      </c>
      <c r="C73" s="124" t="s">
        <v>178</v>
      </c>
      <c r="D73" s="125">
        <f t="shared" si="6"/>
        <v>539737.81000000006</v>
      </c>
      <c r="E73" s="125">
        <f>E74+E75+E76+E77</f>
        <v>85217.7</v>
      </c>
      <c r="F73" s="125">
        <f t="shared" ref="F73:P73" si="24">F74+F75+F76+F77</f>
        <v>190063.3</v>
      </c>
      <c r="G73" s="125">
        <f t="shared" si="24"/>
        <v>119019</v>
      </c>
      <c r="H73" s="125">
        <f t="shared" si="24"/>
        <v>4242.3</v>
      </c>
      <c r="I73" s="125">
        <f t="shared" si="24"/>
        <v>13461.34</v>
      </c>
      <c r="J73" s="125">
        <f t="shared" si="24"/>
        <v>5750.5</v>
      </c>
      <c r="K73" s="125">
        <f t="shared" si="24"/>
        <v>11730.83</v>
      </c>
      <c r="L73" s="126">
        <f t="shared" si="24"/>
        <v>30864.58</v>
      </c>
      <c r="M73" s="126">
        <f t="shared" si="24"/>
        <v>23616.09</v>
      </c>
      <c r="N73" s="125">
        <f t="shared" si="24"/>
        <v>12970.289999999999</v>
      </c>
      <c r="O73" s="232">
        <f t="shared" si="24"/>
        <v>41151.880000000005</v>
      </c>
      <c r="P73" s="71">
        <f t="shared" si="24"/>
        <v>1650</v>
      </c>
      <c r="Q73" s="127">
        <f t="shared" si="17"/>
        <v>12970.289999999999</v>
      </c>
      <c r="R73" s="121"/>
    </row>
    <row r="74" spans="1:18" s="123" customFormat="1" ht="38.25" customHeight="1" x14ac:dyDescent="0.3">
      <c r="A74" s="349"/>
      <c r="B74" s="350"/>
      <c r="C74" s="124" t="s">
        <v>6</v>
      </c>
      <c r="D74" s="125">
        <f t="shared" si="6"/>
        <v>0</v>
      </c>
      <c r="E74" s="125">
        <v>0</v>
      </c>
      <c r="F74" s="125">
        <v>0</v>
      </c>
      <c r="G74" s="125">
        <v>0</v>
      </c>
      <c r="H74" s="125">
        <v>0</v>
      </c>
      <c r="I74" s="125">
        <v>0</v>
      </c>
      <c r="J74" s="125">
        <v>0</v>
      </c>
      <c r="K74" s="125">
        <v>0</v>
      </c>
      <c r="L74" s="126">
        <v>0</v>
      </c>
      <c r="M74" s="105">
        <v>0</v>
      </c>
      <c r="N74" s="125">
        <v>0</v>
      </c>
      <c r="O74" s="233">
        <v>0</v>
      </c>
      <c r="P74" s="129">
        <v>0</v>
      </c>
      <c r="Q74" s="127"/>
      <c r="R74" s="121"/>
    </row>
    <row r="75" spans="1:18" s="123" customFormat="1" ht="40.5" customHeight="1" x14ac:dyDescent="0.3">
      <c r="A75" s="349"/>
      <c r="B75" s="350"/>
      <c r="C75" s="128" t="s">
        <v>7</v>
      </c>
      <c r="D75" s="125">
        <f t="shared" si="6"/>
        <v>162944.83000000002</v>
      </c>
      <c r="E75" s="125">
        <v>31863.7</v>
      </c>
      <c r="F75" s="125">
        <v>0</v>
      </c>
      <c r="G75" s="125">
        <v>64058.3</v>
      </c>
      <c r="H75" s="125">
        <v>1170</v>
      </c>
      <c r="I75" s="125">
        <v>2000</v>
      </c>
      <c r="J75" s="125">
        <v>2761.2</v>
      </c>
      <c r="K75" s="125">
        <f>6740-507.8</f>
        <v>6232.2</v>
      </c>
      <c r="L75" s="126">
        <v>22432.75</v>
      </c>
      <c r="M75" s="105">
        <v>11734.09</v>
      </c>
      <c r="N75" s="125">
        <v>2953.89</v>
      </c>
      <c r="O75" s="233">
        <v>17738.7</v>
      </c>
      <c r="P75" s="129">
        <v>0</v>
      </c>
      <c r="Q75" s="127"/>
      <c r="R75" s="121"/>
    </row>
    <row r="76" spans="1:18" s="123" customFormat="1" ht="89.25" customHeight="1" x14ac:dyDescent="0.3">
      <c r="A76" s="349"/>
      <c r="B76" s="350"/>
      <c r="C76" s="128" t="s">
        <v>24</v>
      </c>
      <c r="D76" s="125">
        <f t="shared" si="6"/>
        <v>372981.41000000003</v>
      </c>
      <c r="E76" s="125">
        <v>53354</v>
      </c>
      <c r="F76" s="125">
        <v>190063.3</v>
      </c>
      <c r="G76" s="125">
        <v>54960.7</v>
      </c>
      <c r="H76" s="125">
        <v>3072.3</v>
      </c>
      <c r="I76" s="125">
        <v>7649.77</v>
      </c>
      <c r="J76" s="125">
        <v>2989.3</v>
      </c>
      <c r="K76" s="125">
        <v>5498.63</v>
      </c>
      <c r="L76" s="126">
        <v>8431.83</v>
      </c>
      <c r="M76" s="105">
        <v>11882</v>
      </c>
      <c r="N76" s="125">
        <v>10016.4</v>
      </c>
      <c r="O76" s="233">
        <v>23413.18</v>
      </c>
      <c r="P76" s="129">
        <v>1650</v>
      </c>
      <c r="Q76" s="127"/>
      <c r="R76" s="121"/>
    </row>
    <row r="77" spans="1:18" s="123" customFormat="1" ht="55.5" customHeight="1" x14ac:dyDescent="0.3">
      <c r="A77" s="349"/>
      <c r="B77" s="350"/>
      <c r="C77" s="128" t="s">
        <v>22</v>
      </c>
      <c r="D77" s="125">
        <f t="shared" si="6"/>
        <v>3811.57</v>
      </c>
      <c r="E77" s="125">
        <v>0</v>
      </c>
      <c r="F77" s="125">
        <v>0</v>
      </c>
      <c r="G77" s="125">
        <v>0</v>
      </c>
      <c r="H77" s="125">
        <v>0</v>
      </c>
      <c r="I77" s="125">
        <v>3811.57</v>
      </c>
      <c r="J77" s="125">
        <v>0</v>
      </c>
      <c r="K77" s="125">
        <v>0</v>
      </c>
      <c r="L77" s="126">
        <v>0</v>
      </c>
      <c r="M77" s="105">
        <v>0</v>
      </c>
      <c r="N77" s="125">
        <v>0</v>
      </c>
      <c r="O77" s="233">
        <v>0</v>
      </c>
      <c r="P77" s="129">
        <v>0</v>
      </c>
      <c r="Q77" s="127"/>
      <c r="R77" s="121"/>
    </row>
    <row r="78" spans="1:18" s="123" customFormat="1" ht="38.25" customHeight="1" x14ac:dyDescent="0.3">
      <c r="A78" s="353" t="s">
        <v>11</v>
      </c>
      <c r="B78" s="346" t="s">
        <v>148</v>
      </c>
      <c r="C78" s="124" t="s">
        <v>178</v>
      </c>
      <c r="D78" s="125">
        <f t="shared" si="6"/>
        <v>1399022.37</v>
      </c>
      <c r="E78" s="125">
        <f t="shared" ref="E78:P78" si="25">E79+E80+E81+E82</f>
        <v>22337.1</v>
      </c>
      <c r="F78" s="125">
        <f t="shared" si="25"/>
        <v>23270</v>
      </c>
      <c r="G78" s="125">
        <f t="shared" si="25"/>
        <v>22585.31</v>
      </c>
      <c r="H78" s="125">
        <f t="shared" si="25"/>
        <v>15108.1</v>
      </c>
      <c r="I78" s="125">
        <f t="shared" si="25"/>
        <v>14888.529999999999</v>
      </c>
      <c r="J78" s="125">
        <f t="shared" si="25"/>
        <v>19158.099999999999</v>
      </c>
      <c r="K78" s="125">
        <f t="shared" si="25"/>
        <v>17033.02</v>
      </c>
      <c r="L78" s="126">
        <f t="shared" si="25"/>
        <v>21704.699999999997</v>
      </c>
      <c r="M78" s="126">
        <f t="shared" si="25"/>
        <v>131314.19</v>
      </c>
      <c r="N78" s="125">
        <f t="shared" si="25"/>
        <v>187079.69999999998</v>
      </c>
      <c r="O78" s="232">
        <f t="shared" si="25"/>
        <v>752915.6</v>
      </c>
      <c r="P78" s="71">
        <f t="shared" si="25"/>
        <v>171628.02000000002</v>
      </c>
      <c r="Q78" s="127">
        <f>Q88+Q93+Q98+Q103+Q108</f>
        <v>187079.69999999998</v>
      </c>
    </row>
    <row r="79" spans="1:18" s="123" customFormat="1" ht="40.5" customHeight="1" x14ac:dyDescent="0.3">
      <c r="A79" s="354"/>
      <c r="B79" s="347"/>
      <c r="C79" s="124" t="s">
        <v>6</v>
      </c>
      <c r="D79" s="125">
        <f t="shared" si="6"/>
        <v>179895.53</v>
      </c>
      <c r="E79" s="125">
        <f t="shared" ref="E79:P79" si="26">E84+E89+E94+E99+E104+E109</f>
        <v>0</v>
      </c>
      <c r="F79" s="125">
        <f t="shared" si="26"/>
        <v>0</v>
      </c>
      <c r="G79" s="125">
        <v>0</v>
      </c>
      <c r="H79" s="125">
        <f t="shared" si="26"/>
        <v>0</v>
      </c>
      <c r="I79" s="125">
        <f t="shared" si="26"/>
        <v>0</v>
      </c>
      <c r="J79" s="125">
        <f t="shared" si="26"/>
        <v>0</v>
      </c>
      <c r="K79" s="125">
        <f t="shared" si="26"/>
        <v>0</v>
      </c>
      <c r="L79" s="126">
        <f t="shared" si="26"/>
        <v>0</v>
      </c>
      <c r="M79" s="126">
        <f t="shared" si="26"/>
        <v>71958.100000000006</v>
      </c>
      <c r="N79" s="125">
        <f t="shared" si="26"/>
        <v>107937.43</v>
      </c>
      <c r="O79" s="126">
        <f t="shared" si="26"/>
        <v>0</v>
      </c>
      <c r="P79" s="125">
        <f t="shared" si="26"/>
        <v>0</v>
      </c>
    </row>
    <row r="80" spans="1:18" s="123" customFormat="1" ht="36" customHeight="1" x14ac:dyDescent="0.3">
      <c r="A80" s="354"/>
      <c r="B80" s="347"/>
      <c r="C80" s="128" t="s">
        <v>7</v>
      </c>
      <c r="D80" s="125">
        <f t="shared" si="6"/>
        <v>331411.03000000003</v>
      </c>
      <c r="E80" s="125">
        <f t="shared" ref="E80:P80" si="27">E85+E90+E95+E100+E105+E111</f>
        <v>0</v>
      </c>
      <c r="F80" s="125">
        <f t="shared" si="27"/>
        <v>0</v>
      </c>
      <c r="G80" s="125">
        <v>0</v>
      </c>
      <c r="H80" s="125">
        <f t="shared" si="27"/>
        <v>0</v>
      </c>
      <c r="I80" s="125">
        <f t="shared" si="27"/>
        <v>0</v>
      </c>
      <c r="J80" s="125">
        <f t="shared" si="27"/>
        <v>2391.9</v>
      </c>
      <c r="K80" s="125">
        <f t="shared" si="27"/>
        <v>2943.8</v>
      </c>
      <c r="L80" s="126">
        <f t="shared" si="27"/>
        <v>1782.46</v>
      </c>
      <c r="M80" s="126">
        <f t="shared" si="27"/>
        <v>18714.099999999999</v>
      </c>
      <c r="N80" s="125">
        <f t="shared" si="27"/>
        <v>24603.370000000003</v>
      </c>
      <c r="O80" s="126">
        <f t="shared" si="27"/>
        <v>180955.4</v>
      </c>
      <c r="P80" s="125">
        <f t="shared" si="27"/>
        <v>100020</v>
      </c>
    </row>
    <row r="81" spans="1:18" s="123" customFormat="1" ht="38.25" customHeight="1" x14ac:dyDescent="0.3">
      <c r="A81" s="354"/>
      <c r="B81" s="347"/>
      <c r="C81" s="128" t="s">
        <v>24</v>
      </c>
      <c r="D81" s="125">
        <f t="shared" si="6"/>
        <v>164285.56</v>
      </c>
      <c r="E81" s="125">
        <f t="shared" ref="E81:P82" si="28">E86+E91+E96+E101+E106+E111</f>
        <v>3160</v>
      </c>
      <c r="F81" s="125">
        <f t="shared" si="28"/>
        <v>4064.4</v>
      </c>
      <c r="G81" s="125">
        <f>G86+G91+G96</f>
        <v>4578.8</v>
      </c>
      <c r="H81" s="125">
        <f t="shared" si="28"/>
        <v>3458.1</v>
      </c>
      <c r="I81" s="125">
        <f t="shared" si="28"/>
        <v>2908.2400000000002</v>
      </c>
      <c r="J81" s="125">
        <f t="shared" si="28"/>
        <v>3378.7</v>
      </c>
      <c r="K81" s="125">
        <f t="shared" si="28"/>
        <v>3977.9</v>
      </c>
      <c r="L81" s="126">
        <f>L86+L91+L96+L101+L106+L111</f>
        <v>5940.94</v>
      </c>
      <c r="M81" s="126">
        <f>M86+M91+M96+M101+M106+M111</f>
        <v>26089.989999999998</v>
      </c>
      <c r="N81" s="125">
        <f t="shared" si="28"/>
        <v>42938.9</v>
      </c>
      <c r="O81" s="126">
        <f t="shared" si="28"/>
        <v>43465.57</v>
      </c>
      <c r="P81" s="125">
        <f t="shared" si="28"/>
        <v>20324.02</v>
      </c>
    </row>
    <row r="82" spans="1:18" s="123" customFormat="1" ht="44.25" customHeight="1" x14ac:dyDescent="0.3">
      <c r="A82" s="355"/>
      <c r="B82" s="348"/>
      <c r="C82" s="128" t="s">
        <v>22</v>
      </c>
      <c r="D82" s="125">
        <f t="shared" ref="D82:D145" si="29">E82+F82+G82+H82+I82+J82+K82+L82+M82+N82+O82+P82</f>
        <v>723430.25</v>
      </c>
      <c r="E82" s="125">
        <f t="shared" si="28"/>
        <v>19177.099999999999</v>
      </c>
      <c r="F82" s="125">
        <f>F87+F92+F97+F102+F107+F112</f>
        <v>19205.599999999999</v>
      </c>
      <c r="G82" s="125">
        <f>G102+G107+G112</f>
        <v>18006.510000000002</v>
      </c>
      <c r="H82" s="125">
        <f t="shared" si="28"/>
        <v>11650</v>
      </c>
      <c r="I82" s="125">
        <f t="shared" si="28"/>
        <v>11980.289999999999</v>
      </c>
      <c r="J82" s="125">
        <f t="shared" si="28"/>
        <v>13387.5</v>
      </c>
      <c r="K82" s="125">
        <f t="shared" si="28"/>
        <v>10111.32</v>
      </c>
      <c r="L82" s="126">
        <f t="shared" si="28"/>
        <v>13981.3</v>
      </c>
      <c r="M82" s="126">
        <f t="shared" si="28"/>
        <v>14552</v>
      </c>
      <c r="N82" s="125">
        <f t="shared" si="28"/>
        <v>11600</v>
      </c>
      <c r="O82" s="126">
        <f t="shared" si="28"/>
        <v>528494.63</v>
      </c>
      <c r="P82" s="125">
        <f t="shared" si="28"/>
        <v>51284</v>
      </c>
    </row>
    <row r="83" spans="1:18" s="123" customFormat="1" ht="31.5" customHeight="1" x14ac:dyDescent="0.3">
      <c r="A83" s="349" t="s">
        <v>300</v>
      </c>
      <c r="B83" s="350" t="s">
        <v>240</v>
      </c>
      <c r="C83" s="124" t="s">
        <v>178</v>
      </c>
      <c r="D83" s="125">
        <f t="shared" si="29"/>
        <v>711.66</v>
      </c>
      <c r="E83" s="125">
        <v>115</v>
      </c>
      <c r="F83" s="125">
        <f t="shared" ref="F83:P83" si="30">F84+F85+F86+F87</f>
        <v>0</v>
      </c>
      <c r="G83" s="125">
        <f>G86</f>
        <v>0</v>
      </c>
      <c r="H83" s="125">
        <f t="shared" si="30"/>
        <v>0</v>
      </c>
      <c r="I83" s="125">
        <f t="shared" si="30"/>
        <v>133.27000000000001</v>
      </c>
      <c r="J83" s="125">
        <f t="shared" si="30"/>
        <v>203.36</v>
      </c>
      <c r="K83" s="125">
        <f t="shared" si="30"/>
        <v>104</v>
      </c>
      <c r="L83" s="126">
        <f t="shared" si="30"/>
        <v>156.03</v>
      </c>
      <c r="M83" s="126">
        <f t="shared" si="30"/>
        <v>0</v>
      </c>
      <c r="N83" s="125">
        <f t="shared" si="30"/>
        <v>0</v>
      </c>
      <c r="O83" s="232">
        <f t="shared" si="30"/>
        <v>0</v>
      </c>
      <c r="P83" s="71">
        <f t="shared" si="30"/>
        <v>0</v>
      </c>
      <c r="Q83" s="127">
        <f>SUM(N84:N87)</f>
        <v>0</v>
      </c>
    </row>
    <row r="84" spans="1:18" s="123" customFormat="1" ht="40.5" customHeight="1" x14ac:dyDescent="0.3">
      <c r="A84" s="349"/>
      <c r="B84" s="350"/>
      <c r="C84" s="124" t="s">
        <v>6</v>
      </c>
      <c r="D84" s="125">
        <f t="shared" si="29"/>
        <v>0</v>
      </c>
      <c r="E84" s="125">
        <v>0</v>
      </c>
      <c r="F84" s="125">
        <v>0</v>
      </c>
      <c r="G84" s="125">
        <v>0</v>
      </c>
      <c r="H84" s="125">
        <v>0</v>
      </c>
      <c r="I84" s="125">
        <v>0</v>
      </c>
      <c r="J84" s="125">
        <v>0</v>
      </c>
      <c r="K84" s="125">
        <v>0</v>
      </c>
      <c r="L84" s="126">
        <v>0</v>
      </c>
      <c r="M84" s="105">
        <v>0</v>
      </c>
      <c r="N84" s="125">
        <v>0</v>
      </c>
      <c r="O84" s="233">
        <v>0</v>
      </c>
      <c r="P84" s="129">
        <v>0</v>
      </c>
      <c r="Q84" s="127"/>
    </row>
    <row r="85" spans="1:18" s="123" customFormat="1" ht="33" customHeight="1" x14ac:dyDescent="0.3">
      <c r="A85" s="349"/>
      <c r="B85" s="350"/>
      <c r="C85" s="128" t="s">
        <v>7</v>
      </c>
      <c r="D85" s="125">
        <f t="shared" si="29"/>
        <v>0</v>
      </c>
      <c r="E85" s="125">
        <v>0</v>
      </c>
      <c r="F85" s="125">
        <v>0</v>
      </c>
      <c r="G85" s="125">
        <v>0</v>
      </c>
      <c r="H85" s="125">
        <v>0</v>
      </c>
      <c r="I85" s="125">
        <v>0</v>
      </c>
      <c r="J85" s="125">
        <v>0</v>
      </c>
      <c r="K85" s="125">
        <v>0</v>
      </c>
      <c r="L85" s="126">
        <v>0</v>
      </c>
      <c r="M85" s="105">
        <v>0</v>
      </c>
      <c r="N85" s="125">
        <v>0</v>
      </c>
      <c r="O85" s="233">
        <v>0</v>
      </c>
      <c r="P85" s="129">
        <v>0</v>
      </c>
      <c r="Q85" s="127"/>
    </row>
    <row r="86" spans="1:18" s="123" customFormat="1" ht="42.75" customHeight="1" x14ac:dyDescent="0.3">
      <c r="A86" s="349"/>
      <c r="B86" s="350"/>
      <c r="C86" s="128" t="s">
        <v>24</v>
      </c>
      <c r="D86" s="125">
        <f t="shared" si="29"/>
        <v>711.66</v>
      </c>
      <c r="E86" s="125">
        <v>115</v>
      </c>
      <c r="F86" s="125">
        <v>0</v>
      </c>
      <c r="G86" s="125">
        <v>0</v>
      </c>
      <c r="H86" s="125">
        <v>0</v>
      </c>
      <c r="I86" s="125">
        <v>133.27000000000001</v>
      </c>
      <c r="J86" s="125">
        <v>203.36</v>
      </c>
      <c r="K86" s="125">
        <v>104</v>
      </c>
      <c r="L86" s="126">
        <v>156.03</v>
      </c>
      <c r="M86" s="105">
        <v>0</v>
      </c>
      <c r="N86" s="125">
        <v>0</v>
      </c>
      <c r="O86" s="233">
        <v>0</v>
      </c>
      <c r="P86" s="129">
        <v>0</v>
      </c>
      <c r="Q86" s="127"/>
    </row>
    <row r="87" spans="1:18" s="123" customFormat="1" ht="48" customHeight="1" x14ac:dyDescent="0.3">
      <c r="A87" s="349"/>
      <c r="B87" s="350"/>
      <c r="C87" s="128" t="s">
        <v>22</v>
      </c>
      <c r="D87" s="125">
        <f t="shared" si="29"/>
        <v>0</v>
      </c>
      <c r="E87" s="125">
        <v>0</v>
      </c>
      <c r="F87" s="125">
        <v>0</v>
      </c>
      <c r="G87" s="125">
        <v>0</v>
      </c>
      <c r="H87" s="125">
        <v>0</v>
      </c>
      <c r="I87" s="125">
        <v>0</v>
      </c>
      <c r="J87" s="125">
        <v>0</v>
      </c>
      <c r="K87" s="125">
        <v>0</v>
      </c>
      <c r="L87" s="126">
        <v>0</v>
      </c>
      <c r="M87" s="105">
        <v>0</v>
      </c>
      <c r="N87" s="125">
        <v>0</v>
      </c>
      <c r="O87" s="233">
        <v>0</v>
      </c>
      <c r="P87" s="129">
        <v>0</v>
      </c>
      <c r="Q87" s="127"/>
    </row>
    <row r="88" spans="1:18" s="123" customFormat="1" ht="27.75" customHeight="1" x14ac:dyDescent="0.3">
      <c r="A88" s="349" t="s">
        <v>301</v>
      </c>
      <c r="B88" s="350" t="s">
        <v>325</v>
      </c>
      <c r="C88" s="124" t="s">
        <v>178</v>
      </c>
      <c r="D88" s="125">
        <f t="shared" si="29"/>
        <v>674480.14999999991</v>
      </c>
      <c r="E88" s="125">
        <f>SUM(E89:E92)</f>
        <v>3809</v>
      </c>
      <c r="F88" s="125">
        <f t="shared" ref="F88:P88" si="31">F89+F90+F91+F92</f>
        <v>4064.4</v>
      </c>
      <c r="G88" s="125">
        <f>G91</f>
        <v>4495.8</v>
      </c>
      <c r="H88" s="125">
        <f t="shared" si="31"/>
        <v>3458.1</v>
      </c>
      <c r="I88" s="125">
        <f t="shared" si="31"/>
        <v>2434.63</v>
      </c>
      <c r="J88" s="125">
        <f t="shared" si="31"/>
        <v>5469.12</v>
      </c>
      <c r="K88" s="125">
        <f t="shared" si="31"/>
        <v>6734.7000000000007</v>
      </c>
      <c r="L88" s="126">
        <f t="shared" si="31"/>
        <v>7490.41</v>
      </c>
      <c r="M88" s="126">
        <f t="shared" si="31"/>
        <v>116643.71</v>
      </c>
      <c r="N88" s="125">
        <f t="shared" si="31"/>
        <v>175345.69999999998</v>
      </c>
      <c r="O88" s="232">
        <f t="shared" si="31"/>
        <v>224276.58</v>
      </c>
      <c r="P88" s="71">
        <f t="shared" si="31"/>
        <v>120258</v>
      </c>
      <c r="Q88" s="127">
        <f t="shared" ref="Q88:Q143" si="32">SUM(N89:N92)</f>
        <v>175345.69999999998</v>
      </c>
    </row>
    <row r="89" spans="1:18" s="123" customFormat="1" ht="74.25" customHeight="1" x14ac:dyDescent="0.3">
      <c r="A89" s="349"/>
      <c r="B89" s="350"/>
      <c r="C89" s="124" t="s">
        <v>6</v>
      </c>
      <c r="D89" s="125">
        <f t="shared" si="29"/>
        <v>179895.53</v>
      </c>
      <c r="E89" s="125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6">
        <v>0</v>
      </c>
      <c r="M89" s="105">
        <v>71958.100000000006</v>
      </c>
      <c r="N89" s="125">
        <v>107937.43</v>
      </c>
      <c r="O89" s="233">
        <v>0</v>
      </c>
      <c r="P89" s="129">
        <v>0</v>
      </c>
      <c r="Q89" s="127"/>
    </row>
    <row r="90" spans="1:18" s="123" customFormat="1" ht="81.75" customHeight="1" x14ac:dyDescent="0.3">
      <c r="A90" s="349"/>
      <c r="B90" s="350"/>
      <c r="C90" s="128" t="s">
        <v>7</v>
      </c>
      <c r="D90" s="125">
        <f t="shared" si="29"/>
        <v>331411.03000000003</v>
      </c>
      <c r="E90" s="125">
        <v>0</v>
      </c>
      <c r="F90" s="125">
        <v>0</v>
      </c>
      <c r="G90" s="125">
        <v>0</v>
      </c>
      <c r="H90" s="125">
        <v>0</v>
      </c>
      <c r="I90" s="125">
        <v>0</v>
      </c>
      <c r="J90" s="125">
        <v>2391.9</v>
      </c>
      <c r="K90" s="125">
        <v>2943.8</v>
      </c>
      <c r="L90" s="126">
        <v>1782.46</v>
      </c>
      <c r="M90" s="105">
        <v>18714.099999999999</v>
      </c>
      <c r="N90" s="125">
        <f>7032.1+17571.27</f>
        <v>24603.370000000003</v>
      </c>
      <c r="O90" s="233">
        <v>180955.4</v>
      </c>
      <c r="P90" s="129">
        <v>100020</v>
      </c>
      <c r="Q90" s="127"/>
    </row>
    <row r="91" spans="1:18" s="123" customFormat="1" ht="81" customHeight="1" x14ac:dyDescent="0.3">
      <c r="A91" s="349"/>
      <c r="B91" s="350"/>
      <c r="C91" s="128" t="s">
        <v>24</v>
      </c>
      <c r="D91" s="125">
        <f t="shared" si="29"/>
        <v>162409.59</v>
      </c>
      <c r="E91" s="125">
        <v>3045</v>
      </c>
      <c r="F91" s="125">
        <v>4064.4</v>
      </c>
      <c r="G91" s="125">
        <v>4495.8</v>
      </c>
      <c r="H91" s="125">
        <v>3458.1</v>
      </c>
      <c r="I91" s="125">
        <v>2434.63</v>
      </c>
      <c r="J91" s="125">
        <v>3077.22</v>
      </c>
      <c r="K91" s="125">
        <v>3790.9</v>
      </c>
      <c r="L91" s="126">
        <v>5707.95</v>
      </c>
      <c r="M91" s="105">
        <v>25971.51</v>
      </c>
      <c r="N91" s="125">
        <v>42804.9</v>
      </c>
      <c r="O91" s="233">
        <v>43321.18</v>
      </c>
      <c r="P91" s="129">
        <v>20238</v>
      </c>
      <c r="Q91" s="127"/>
      <c r="R91" s="132"/>
    </row>
    <row r="92" spans="1:18" s="123" customFormat="1" ht="105" customHeight="1" x14ac:dyDescent="0.3">
      <c r="A92" s="349"/>
      <c r="B92" s="350"/>
      <c r="C92" s="128" t="s">
        <v>22</v>
      </c>
      <c r="D92" s="125">
        <f t="shared" si="29"/>
        <v>764</v>
      </c>
      <c r="E92" s="125">
        <v>764</v>
      </c>
      <c r="F92" s="125">
        <v>0</v>
      </c>
      <c r="G92" s="125">
        <v>0</v>
      </c>
      <c r="H92" s="125">
        <v>0</v>
      </c>
      <c r="I92" s="125">
        <v>0</v>
      </c>
      <c r="J92" s="125">
        <v>0</v>
      </c>
      <c r="K92" s="125">
        <v>0</v>
      </c>
      <c r="L92" s="126">
        <v>0</v>
      </c>
      <c r="M92" s="105">
        <v>0</v>
      </c>
      <c r="N92" s="125">
        <v>0</v>
      </c>
      <c r="O92" s="233">
        <v>0</v>
      </c>
      <c r="P92" s="129">
        <v>0</v>
      </c>
      <c r="Q92" s="127"/>
    </row>
    <row r="93" spans="1:18" s="123" customFormat="1" ht="26.25" customHeight="1" x14ac:dyDescent="0.3">
      <c r="A93" s="349" t="s">
        <v>302</v>
      </c>
      <c r="B93" s="350" t="s">
        <v>43</v>
      </c>
      <c r="C93" s="124" t="s">
        <v>178</v>
      </c>
      <c r="D93" s="125">
        <f t="shared" si="29"/>
        <v>1164.31</v>
      </c>
      <c r="E93" s="125">
        <f>E94+E95+E96+E97</f>
        <v>0</v>
      </c>
      <c r="F93" s="125">
        <f t="shared" ref="F93:P93" si="33">F94+F95+F96+F97</f>
        <v>0</v>
      </c>
      <c r="G93" s="125">
        <v>83</v>
      </c>
      <c r="H93" s="125">
        <f t="shared" si="33"/>
        <v>0</v>
      </c>
      <c r="I93" s="125">
        <f t="shared" si="33"/>
        <v>340.34</v>
      </c>
      <c r="J93" s="125">
        <f t="shared" si="33"/>
        <v>98.12</v>
      </c>
      <c r="K93" s="125">
        <f>K96</f>
        <v>83</v>
      </c>
      <c r="L93" s="126">
        <f t="shared" si="33"/>
        <v>76.959999999999994</v>
      </c>
      <c r="M93" s="126">
        <f t="shared" si="33"/>
        <v>118.48</v>
      </c>
      <c r="N93" s="125">
        <f t="shared" si="33"/>
        <v>134</v>
      </c>
      <c r="O93" s="232">
        <f t="shared" si="33"/>
        <v>144.38999999999999</v>
      </c>
      <c r="P93" s="71">
        <f t="shared" si="33"/>
        <v>86.02</v>
      </c>
      <c r="Q93" s="127">
        <f t="shared" si="32"/>
        <v>134</v>
      </c>
    </row>
    <row r="94" spans="1:18" s="123" customFormat="1" ht="63" customHeight="1" x14ac:dyDescent="0.3">
      <c r="A94" s="349"/>
      <c r="B94" s="350"/>
      <c r="C94" s="124" t="s">
        <v>6</v>
      </c>
      <c r="D94" s="125">
        <f t="shared" si="29"/>
        <v>0</v>
      </c>
      <c r="E94" s="125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25">
        <v>0</v>
      </c>
      <c r="L94" s="126">
        <v>0</v>
      </c>
      <c r="M94" s="105">
        <v>0</v>
      </c>
      <c r="N94" s="125">
        <v>0</v>
      </c>
      <c r="O94" s="233">
        <v>0</v>
      </c>
      <c r="P94" s="129">
        <v>0</v>
      </c>
      <c r="Q94" s="127"/>
    </row>
    <row r="95" spans="1:18" s="123" customFormat="1" ht="51.75" customHeight="1" x14ac:dyDescent="0.3">
      <c r="A95" s="349"/>
      <c r="B95" s="350"/>
      <c r="C95" s="128" t="s">
        <v>7</v>
      </c>
      <c r="D95" s="125">
        <f t="shared" si="29"/>
        <v>0</v>
      </c>
      <c r="E95" s="125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6">
        <v>0</v>
      </c>
      <c r="M95" s="105">
        <v>0</v>
      </c>
      <c r="N95" s="125">
        <v>0</v>
      </c>
      <c r="O95" s="233">
        <v>0</v>
      </c>
      <c r="P95" s="129">
        <v>0</v>
      </c>
      <c r="Q95" s="127"/>
    </row>
    <row r="96" spans="1:18" s="123" customFormat="1" ht="74.25" customHeight="1" x14ac:dyDescent="0.3">
      <c r="A96" s="349"/>
      <c r="B96" s="350"/>
      <c r="C96" s="128" t="s">
        <v>24</v>
      </c>
      <c r="D96" s="125">
        <f t="shared" si="29"/>
        <v>1164.31</v>
      </c>
      <c r="E96" s="125">
        <v>0</v>
      </c>
      <c r="F96" s="125">
        <v>0</v>
      </c>
      <c r="G96" s="125">
        <v>83</v>
      </c>
      <c r="H96" s="125">
        <v>0</v>
      </c>
      <c r="I96" s="125">
        <v>340.34</v>
      </c>
      <c r="J96" s="125">
        <v>98.12</v>
      </c>
      <c r="K96" s="125">
        <v>83</v>
      </c>
      <c r="L96" s="126">
        <v>76.959999999999994</v>
      </c>
      <c r="M96" s="105">
        <v>118.48</v>
      </c>
      <c r="N96" s="125">
        <v>134</v>
      </c>
      <c r="O96" s="233">
        <v>144.38999999999999</v>
      </c>
      <c r="P96" s="129">
        <v>86.02</v>
      </c>
      <c r="Q96" s="127"/>
    </row>
    <row r="97" spans="1:17" s="123" customFormat="1" ht="57.75" customHeight="1" x14ac:dyDescent="0.3">
      <c r="A97" s="349"/>
      <c r="B97" s="350"/>
      <c r="C97" s="128" t="s">
        <v>22</v>
      </c>
      <c r="D97" s="125">
        <f t="shared" si="29"/>
        <v>0</v>
      </c>
      <c r="E97" s="125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25">
        <v>0</v>
      </c>
      <c r="L97" s="126">
        <v>0</v>
      </c>
      <c r="M97" s="105">
        <v>0</v>
      </c>
      <c r="N97" s="125">
        <v>0</v>
      </c>
      <c r="O97" s="233">
        <v>0</v>
      </c>
      <c r="P97" s="129">
        <v>0</v>
      </c>
      <c r="Q97" s="127"/>
    </row>
    <row r="98" spans="1:17" s="123" customFormat="1" ht="44.25" customHeight="1" x14ac:dyDescent="0.3">
      <c r="A98" s="349" t="s">
        <v>303</v>
      </c>
      <c r="B98" s="350" t="s">
        <v>40</v>
      </c>
      <c r="C98" s="124" t="s">
        <v>178</v>
      </c>
      <c r="D98" s="125">
        <f t="shared" si="29"/>
        <v>699692.99</v>
      </c>
      <c r="E98" s="125">
        <f>E99+E100+E101+E102</f>
        <v>15066</v>
      </c>
      <c r="F98" s="125">
        <f t="shared" ref="F98" si="34">F99+F100+F101+F102</f>
        <v>16000</v>
      </c>
      <c r="G98" s="125">
        <f>G102</f>
        <v>15837.36</v>
      </c>
      <c r="H98" s="125">
        <f t="shared" ref="H98:P98" si="35">H102</f>
        <v>10000</v>
      </c>
      <c r="I98" s="125">
        <f t="shared" si="35"/>
        <v>10000</v>
      </c>
      <c r="J98" s="125">
        <f t="shared" si="35"/>
        <v>11200</v>
      </c>
      <c r="K98" s="125">
        <f t="shared" si="35"/>
        <v>9775</v>
      </c>
      <c r="L98" s="126">
        <f t="shared" si="35"/>
        <v>11700</v>
      </c>
      <c r="M98" s="126">
        <f t="shared" si="35"/>
        <v>12000</v>
      </c>
      <c r="N98" s="125">
        <f t="shared" si="35"/>
        <v>10000</v>
      </c>
      <c r="O98" s="232">
        <f t="shared" si="35"/>
        <v>528494.63</v>
      </c>
      <c r="P98" s="71">
        <f t="shared" si="35"/>
        <v>49620</v>
      </c>
      <c r="Q98" s="127">
        <f t="shared" si="32"/>
        <v>10000</v>
      </c>
    </row>
    <row r="99" spans="1:17" s="123" customFormat="1" ht="44.25" customHeight="1" x14ac:dyDescent="0.3">
      <c r="A99" s="349"/>
      <c r="B99" s="350"/>
      <c r="C99" s="124" t="s">
        <v>6</v>
      </c>
      <c r="D99" s="125">
        <f t="shared" si="29"/>
        <v>0</v>
      </c>
      <c r="E99" s="125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6">
        <v>0</v>
      </c>
      <c r="M99" s="105">
        <v>0</v>
      </c>
      <c r="N99" s="125">
        <v>0</v>
      </c>
      <c r="O99" s="233">
        <v>0</v>
      </c>
      <c r="P99" s="129">
        <v>0</v>
      </c>
      <c r="Q99" s="127"/>
    </row>
    <row r="100" spans="1:17" s="123" customFormat="1" ht="33.75" customHeight="1" x14ac:dyDescent="0.3">
      <c r="A100" s="349"/>
      <c r="B100" s="350"/>
      <c r="C100" s="128" t="s">
        <v>7</v>
      </c>
      <c r="D100" s="125">
        <f t="shared" si="29"/>
        <v>0</v>
      </c>
      <c r="E100" s="125">
        <v>0</v>
      </c>
      <c r="F100" s="125">
        <v>0</v>
      </c>
      <c r="G100" s="125">
        <v>0</v>
      </c>
      <c r="H100" s="125">
        <v>0</v>
      </c>
      <c r="I100" s="125">
        <v>0</v>
      </c>
      <c r="J100" s="125">
        <v>0</v>
      </c>
      <c r="K100" s="125">
        <v>0</v>
      </c>
      <c r="L100" s="126">
        <v>0</v>
      </c>
      <c r="M100" s="105">
        <v>0</v>
      </c>
      <c r="N100" s="125">
        <v>0</v>
      </c>
      <c r="O100" s="233">
        <v>0</v>
      </c>
      <c r="P100" s="129">
        <v>0</v>
      </c>
      <c r="Q100" s="127"/>
    </row>
    <row r="101" spans="1:17" s="123" customFormat="1" ht="45" customHeight="1" x14ac:dyDescent="0.3">
      <c r="A101" s="349"/>
      <c r="B101" s="350"/>
      <c r="C101" s="128" t="s">
        <v>24</v>
      </c>
      <c r="D101" s="125">
        <f t="shared" si="29"/>
        <v>0</v>
      </c>
      <c r="E101" s="125">
        <v>0</v>
      </c>
      <c r="F101" s="125">
        <v>0</v>
      </c>
      <c r="G101" s="125">
        <v>0</v>
      </c>
      <c r="H101" s="125">
        <v>0</v>
      </c>
      <c r="I101" s="125">
        <v>0</v>
      </c>
      <c r="J101" s="125">
        <v>0</v>
      </c>
      <c r="K101" s="125">
        <v>0</v>
      </c>
      <c r="L101" s="126">
        <v>0</v>
      </c>
      <c r="M101" s="105">
        <v>0</v>
      </c>
      <c r="N101" s="125">
        <v>0</v>
      </c>
      <c r="O101" s="233">
        <v>0</v>
      </c>
      <c r="P101" s="129">
        <v>0</v>
      </c>
      <c r="Q101" s="127"/>
    </row>
    <row r="102" spans="1:17" s="123" customFormat="1" ht="44.25" customHeight="1" x14ac:dyDescent="0.3">
      <c r="A102" s="349"/>
      <c r="B102" s="350"/>
      <c r="C102" s="128" t="s">
        <v>22</v>
      </c>
      <c r="D102" s="125">
        <f t="shared" si="29"/>
        <v>699692.99</v>
      </c>
      <c r="E102" s="125">
        <v>15066</v>
      </c>
      <c r="F102" s="125">
        <v>16000</v>
      </c>
      <c r="G102" s="125">
        <v>15837.36</v>
      </c>
      <c r="H102" s="125">
        <v>10000</v>
      </c>
      <c r="I102" s="125">
        <v>10000</v>
      </c>
      <c r="J102" s="125">
        <v>11200</v>
      </c>
      <c r="K102" s="125">
        <v>9775</v>
      </c>
      <c r="L102" s="126">
        <v>11700</v>
      </c>
      <c r="M102" s="105">
        <v>12000</v>
      </c>
      <c r="N102" s="125">
        <v>10000</v>
      </c>
      <c r="O102" s="233">
        <v>528494.63</v>
      </c>
      <c r="P102" s="129">
        <f>1228+1776+700+594+2854+2350+10753+3245+800+25320</f>
        <v>49620</v>
      </c>
      <c r="Q102" s="127"/>
    </row>
    <row r="103" spans="1:17" s="123" customFormat="1" ht="34.5" customHeight="1" x14ac:dyDescent="0.3">
      <c r="A103" s="349" t="s">
        <v>304</v>
      </c>
      <c r="B103" s="350" t="s">
        <v>31</v>
      </c>
      <c r="C103" s="124" t="s">
        <v>178</v>
      </c>
      <c r="D103" s="125">
        <f t="shared" si="29"/>
        <v>15600.749999999998</v>
      </c>
      <c r="E103" s="133">
        <f>E104+E105+E106+E107</f>
        <v>2597.1</v>
      </c>
      <c r="F103" s="134">
        <f t="shared" ref="F103" si="36">F104+F105+F106+F107</f>
        <v>2192.6</v>
      </c>
      <c r="G103" s="134">
        <f>G107</f>
        <v>1527.24</v>
      </c>
      <c r="H103" s="134">
        <f t="shared" ref="H103:P103" si="37">H107</f>
        <v>950</v>
      </c>
      <c r="I103" s="134">
        <f t="shared" si="37"/>
        <v>1368.39</v>
      </c>
      <c r="J103" s="134">
        <f t="shared" si="37"/>
        <v>1478.8</v>
      </c>
      <c r="K103" s="134">
        <f t="shared" si="37"/>
        <v>226.32</v>
      </c>
      <c r="L103" s="135">
        <f t="shared" si="37"/>
        <v>1520.3</v>
      </c>
      <c r="M103" s="135">
        <f t="shared" si="37"/>
        <v>1700</v>
      </c>
      <c r="N103" s="134">
        <f t="shared" si="37"/>
        <v>1000</v>
      </c>
      <c r="O103" s="233">
        <f t="shared" si="37"/>
        <v>0</v>
      </c>
      <c r="P103" s="129">
        <f t="shared" si="37"/>
        <v>1040</v>
      </c>
      <c r="Q103" s="127">
        <f t="shared" si="32"/>
        <v>1000</v>
      </c>
    </row>
    <row r="104" spans="1:17" s="123" customFormat="1" ht="40.5" customHeight="1" x14ac:dyDescent="0.3">
      <c r="A104" s="349"/>
      <c r="B104" s="350"/>
      <c r="C104" s="124" t="s">
        <v>6</v>
      </c>
      <c r="D104" s="125">
        <f t="shared" si="29"/>
        <v>0</v>
      </c>
      <c r="E104" s="126">
        <v>0</v>
      </c>
      <c r="F104" s="125">
        <v>0</v>
      </c>
      <c r="G104" s="125">
        <v>0</v>
      </c>
      <c r="H104" s="134">
        <v>0</v>
      </c>
      <c r="I104" s="125">
        <v>0</v>
      </c>
      <c r="J104" s="125">
        <v>0</v>
      </c>
      <c r="K104" s="125">
        <v>0</v>
      </c>
      <c r="L104" s="126">
        <v>0</v>
      </c>
      <c r="M104" s="105">
        <v>0</v>
      </c>
      <c r="N104" s="125">
        <v>0</v>
      </c>
      <c r="O104" s="233">
        <v>0</v>
      </c>
      <c r="P104" s="129">
        <v>0</v>
      </c>
      <c r="Q104" s="127"/>
    </row>
    <row r="105" spans="1:17" s="123" customFormat="1" ht="38.25" customHeight="1" x14ac:dyDescent="0.3">
      <c r="A105" s="349"/>
      <c r="B105" s="350"/>
      <c r="C105" s="128" t="s">
        <v>7</v>
      </c>
      <c r="D105" s="125">
        <f t="shared" si="29"/>
        <v>0</v>
      </c>
      <c r="E105" s="125">
        <v>0</v>
      </c>
      <c r="F105" s="125">
        <v>0</v>
      </c>
      <c r="G105" s="125">
        <v>0</v>
      </c>
      <c r="H105" s="125">
        <v>0</v>
      </c>
      <c r="I105" s="125">
        <v>0</v>
      </c>
      <c r="J105" s="125">
        <v>0</v>
      </c>
      <c r="K105" s="125">
        <v>0</v>
      </c>
      <c r="L105" s="126">
        <v>0</v>
      </c>
      <c r="M105" s="105">
        <v>0</v>
      </c>
      <c r="N105" s="125">
        <v>0</v>
      </c>
      <c r="O105" s="233">
        <v>0</v>
      </c>
      <c r="P105" s="129">
        <v>0</v>
      </c>
      <c r="Q105" s="127"/>
    </row>
    <row r="106" spans="1:17" s="123" customFormat="1" ht="45" customHeight="1" x14ac:dyDescent="0.3">
      <c r="A106" s="349"/>
      <c r="B106" s="350"/>
      <c r="C106" s="128" t="s">
        <v>24</v>
      </c>
      <c r="D106" s="125">
        <f t="shared" si="29"/>
        <v>0</v>
      </c>
      <c r="E106" s="125">
        <v>0</v>
      </c>
      <c r="F106" s="125">
        <v>0</v>
      </c>
      <c r="G106" s="125">
        <v>0</v>
      </c>
      <c r="H106" s="125">
        <v>0</v>
      </c>
      <c r="I106" s="125">
        <v>0</v>
      </c>
      <c r="J106" s="125">
        <v>0</v>
      </c>
      <c r="K106" s="125">
        <v>0</v>
      </c>
      <c r="L106" s="126">
        <v>0</v>
      </c>
      <c r="M106" s="105">
        <v>0</v>
      </c>
      <c r="N106" s="125">
        <v>0</v>
      </c>
      <c r="O106" s="233">
        <v>0</v>
      </c>
      <c r="P106" s="129">
        <v>0</v>
      </c>
      <c r="Q106" s="127"/>
    </row>
    <row r="107" spans="1:17" s="123" customFormat="1" ht="40.5" customHeight="1" x14ac:dyDescent="0.3">
      <c r="A107" s="349"/>
      <c r="B107" s="350"/>
      <c r="C107" s="128" t="s">
        <v>22</v>
      </c>
      <c r="D107" s="125">
        <f t="shared" si="29"/>
        <v>15600.749999999998</v>
      </c>
      <c r="E107" s="125">
        <v>2597.1</v>
      </c>
      <c r="F107" s="125">
        <v>2192.6</v>
      </c>
      <c r="G107" s="125">
        <v>1527.24</v>
      </c>
      <c r="H107" s="125">
        <v>950</v>
      </c>
      <c r="I107" s="125">
        <v>1368.39</v>
      </c>
      <c r="J107" s="125">
        <v>1478.8</v>
      </c>
      <c r="K107" s="125">
        <v>226.32</v>
      </c>
      <c r="L107" s="126">
        <v>1520.3</v>
      </c>
      <c r="M107" s="105">
        <v>1700</v>
      </c>
      <c r="N107" s="125">
        <v>1000</v>
      </c>
      <c r="O107" s="233">
        <v>0</v>
      </c>
      <c r="P107" s="129">
        <v>1040</v>
      </c>
      <c r="Q107" s="127"/>
    </row>
    <row r="108" spans="1:17" s="123" customFormat="1" ht="36" customHeight="1" x14ac:dyDescent="0.3">
      <c r="A108" s="349" t="s">
        <v>305</v>
      </c>
      <c r="B108" s="350" t="s">
        <v>32</v>
      </c>
      <c r="C108" s="124" t="s">
        <v>178</v>
      </c>
      <c r="D108" s="125">
        <f t="shared" si="29"/>
        <v>7372.51</v>
      </c>
      <c r="E108" s="125">
        <f>E109+E110+E111+E112</f>
        <v>750</v>
      </c>
      <c r="F108" s="125">
        <f t="shared" ref="F108" si="38">F109+F110+F111+F112</f>
        <v>1013</v>
      </c>
      <c r="G108" s="125">
        <f>G112</f>
        <v>641.91</v>
      </c>
      <c r="H108" s="125">
        <f t="shared" ref="H108:P108" si="39">H112</f>
        <v>700</v>
      </c>
      <c r="I108" s="125">
        <f t="shared" si="39"/>
        <v>611.9</v>
      </c>
      <c r="J108" s="125">
        <f t="shared" si="39"/>
        <v>708.7</v>
      </c>
      <c r="K108" s="125">
        <f t="shared" si="39"/>
        <v>110</v>
      </c>
      <c r="L108" s="126">
        <f t="shared" si="39"/>
        <v>761</v>
      </c>
      <c r="M108" s="126">
        <f t="shared" si="39"/>
        <v>852</v>
      </c>
      <c r="N108" s="125">
        <f t="shared" si="39"/>
        <v>600</v>
      </c>
      <c r="O108" s="232">
        <f t="shared" si="39"/>
        <v>0</v>
      </c>
      <c r="P108" s="71">
        <f t="shared" si="39"/>
        <v>624</v>
      </c>
      <c r="Q108" s="127">
        <f t="shared" si="32"/>
        <v>600</v>
      </c>
    </row>
    <row r="109" spans="1:17" s="123" customFormat="1" ht="49.5" customHeight="1" x14ac:dyDescent="0.3">
      <c r="A109" s="349"/>
      <c r="B109" s="350"/>
      <c r="C109" s="124" t="s">
        <v>6</v>
      </c>
      <c r="D109" s="125">
        <f t="shared" si="29"/>
        <v>0</v>
      </c>
      <c r="E109" s="125">
        <v>0</v>
      </c>
      <c r="F109" s="125">
        <v>0</v>
      </c>
      <c r="G109" s="125">
        <v>0</v>
      </c>
      <c r="H109" s="125">
        <v>0</v>
      </c>
      <c r="I109" s="125">
        <v>0</v>
      </c>
      <c r="J109" s="125">
        <v>0</v>
      </c>
      <c r="K109" s="125">
        <v>0</v>
      </c>
      <c r="L109" s="126">
        <v>0</v>
      </c>
      <c r="M109" s="105">
        <v>0</v>
      </c>
      <c r="N109" s="125">
        <v>0</v>
      </c>
      <c r="O109" s="233">
        <v>0</v>
      </c>
      <c r="P109" s="129">
        <v>0</v>
      </c>
      <c r="Q109" s="127"/>
    </row>
    <row r="110" spans="1:17" s="123" customFormat="1" ht="36" customHeight="1" x14ac:dyDescent="0.3">
      <c r="A110" s="349"/>
      <c r="B110" s="350"/>
      <c r="C110" s="128" t="s">
        <v>7</v>
      </c>
      <c r="D110" s="125">
        <f t="shared" si="29"/>
        <v>0</v>
      </c>
      <c r="E110" s="125">
        <v>0</v>
      </c>
      <c r="F110" s="125">
        <v>0</v>
      </c>
      <c r="G110" s="125">
        <v>0</v>
      </c>
      <c r="H110" s="125">
        <v>0</v>
      </c>
      <c r="I110" s="125">
        <v>0</v>
      </c>
      <c r="J110" s="125">
        <v>0</v>
      </c>
      <c r="K110" s="125">
        <v>0</v>
      </c>
      <c r="L110" s="126">
        <v>0</v>
      </c>
      <c r="M110" s="105">
        <v>0</v>
      </c>
      <c r="N110" s="125">
        <v>0</v>
      </c>
      <c r="O110" s="233">
        <v>0</v>
      </c>
      <c r="P110" s="129">
        <v>0</v>
      </c>
      <c r="Q110" s="127"/>
    </row>
    <row r="111" spans="1:17" s="123" customFormat="1" ht="51" customHeight="1" x14ac:dyDescent="0.3">
      <c r="A111" s="349"/>
      <c r="B111" s="350"/>
      <c r="C111" s="128" t="s">
        <v>24</v>
      </c>
      <c r="D111" s="125">
        <f t="shared" si="29"/>
        <v>0</v>
      </c>
      <c r="E111" s="125">
        <v>0</v>
      </c>
      <c r="F111" s="125">
        <v>0</v>
      </c>
      <c r="G111" s="125">
        <v>0</v>
      </c>
      <c r="H111" s="125">
        <v>0</v>
      </c>
      <c r="I111" s="125">
        <v>0</v>
      </c>
      <c r="J111" s="125">
        <v>0</v>
      </c>
      <c r="K111" s="125">
        <v>0</v>
      </c>
      <c r="L111" s="126">
        <v>0</v>
      </c>
      <c r="M111" s="105">
        <v>0</v>
      </c>
      <c r="N111" s="125">
        <v>0</v>
      </c>
      <c r="O111" s="233">
        <v>0</v>
      </c>
      <c r="P111" s="129">
        <v>0</v>
      </c>
      <c r="Q111" s="127"/>
    </row>
    <row r="112" spans="1:17" s="123" customFormat="1" ht="42" customHeight="1" x14ac:dyDescent="0.3">
      <c r="A112" s="349"/>
      <c r="B112" s="350"/>
      <c r="C112" s="128" t="s">
        <v>22</v>
      </c>
      <c r="D112" s="125">
        <f t="shared" si="29"/>
        <v>7372.51</v>
      </c>
      <c r="E112" s="125">
        <v>750</v>
      </c>
      <c r="F112" s="125">
        <v>1013</v>
      </c>
      <c r="G112" s="125">
        <v>641.91</v>
      </c>
      <c r="H112" s="125">
        <v>700</v>
      </c>
      <c r="I112" s="125">
        <v>611.9</v>
      </c>
      <c r="J112" s="125">
        <v>708.7</v>
      </c>
      <c r="K112" s="125">
        <v>110</v>
      </c>
      <c r="L112" s="126">
        <v>761</v>
      </c>
      <c r="M112" s="105">
        <v>852</v>
      </c>
      <c r="N112" s="125">
        <v>600</v>
      </c>
      <c r="O112" s="233">
        <v>0</v>
      </c>
      <c r="P112" s="129">
        <v>624</v>
      </c>
      <c r="Q112" s="127"/>
    </row>
    <row r="113" spans="1:17" s="123" customFormat="1" ht="41.25" customHeight="1" x14ac:dyDescent="0.3">
      <c r="A113" s="353" t="s">
        <v>29</v>
      </c>
      <c r="B113" s="346" t="s">
        <v>88</v>
      </c>
      <c r="C113" s="124" t="s">
        <v>178</v>
      </c>
      <c r="D113" s="125">
        <f t="shared" si="29"/>
        <v>124404.98000000001</v>
      </c>
      <c r="E113" s="125">
        <f>E114+E115+E116+E117</f>
        <v>2311</v>
      </c>
      <c r="F113" s="125">
        <f t="shared" ref="F113" si="40">F114+F115+F116+F117</f>
        <v>2006.2</v>
      </c>
      <c r="G113" s="125">
        <f>G116</f>
        <v>8463.8000000000011</v>
      </c>
      <c r="H113" s="125">
        <f t="shared" ref="H113:P113" si="41">H114+H115+H116+H117</f>
        <v>3213.8</v>
      </c>
      <c r="I113" s="125">
        <f t="shared" si="41"/>
        <v>7597.03</v>
      </c>
      <c r="J113" s="125">
        <f t="shared" si="41"/>
        <v>3208.54</v>
      </c>
      <c r="K113" s="125">
        <f t="shared" si="41"/>
        <v>3384.9</v>
      </c>
      <c r="L113" s="126">
        <f t="shared" si="41"/>
        <v>10120.36</v>
      </c>
      <c r="M113" s="126">
        <f t="shared" si="41"/>
        <v>21192.799999999999</v>
      </c>
      <c r="N113" s="125">
        <f t="shared" si="41"/>
        <v>21965</v>
      </c>
      <c r="O113" s="232">
        <f t="shared" si="41"/>
        <v>30083.4</v>
      </c>
      <c r="P113" s="71">
        <f t="shared" si="41"/>
        <v>10858.15</v>
      </c>
      <c r="Q113" s="127">
        <f t="shared" si="32"/>
        <v>21965</v>
      </c>
    </row>
    <row r="114" spans="1:17" s="123" customFormat="1" ht="45.75" customHeight="1" x14ac:dyDescent="0.3">
      <c r="A114" s="354"/>
      <c r="B114" s="347"/>
      <c r="C114" s="124" t="s">
        <v>6</v>
      </c>
      <c r="D114" s="125">
        <f t="shared" si="29"/>
        <v>0</v>
      </c>
      <c r="E114" s="125">
        <f t="shared" ref="E114:K115" si="42">E119+E124+E129+E134+E144</f>
        <v>0</v>
      </c>
      <c r="F114" s="125">
        <f t="shared" si="42"/>
        <v>0</v>
      </c>
      <c r="G114" s="125">
        <v>0</v>
      </c>
      <c r="H114" s="125">
        <f t="shared" si="42"/>
        <v>0</v>
      </c>
      <c r="I114" s="125">
        <f t="shared" si="42"/>
        <v>0</v>
      </c>
      <c r="J114" s="125">
        <f t="shared" si="42"/>
        <v>0</v>
      </c>
      <c r="K114" s="125">
        <f t="shared" si="42"/>
        <v>0</v>
      </c>
      <c r="L114" s="126">
        <v>0</v>
      </c>
      <c r="M114" s="105">
        <v>0</v>
      </c>
      <c r="N114" s="125">
        <v>0</v>
      </c>
      <c r="O114" s="233">
        <v>0</v>
      </c>
      <c r="P114" s="129">
        <v>0</v>
      </c>
      <c r="Q114" s="127"/>
    </row>
    <row r="115" spans="1:17" s="123" customFormat="1" ht="29.25" customHeight="1" x14ac:dyDescent="0.3">
      <c r="A115" s="354"/>
      <c r="B115" s="347"/>
      <c r="C115" s="128" t="s">
        <v>7</v>
      </c>
      <c r="D115" s="125">
        <f t="shared" si="29"/>
        <v>103.27</v>
      </c>
      <c r="E115" s="125">
        <f t="shared" si="42"/>
        <v>0</v>
      </c>
      <c r="F115" s="125">
        <f t="shared" si="42"/>
        <v>0</v>
      </c>
      <c r="G115" s="125">
        <v>0</v>
      </c>
      <c r="H115" s="125">
        <f t="shared" si="42"/>
        <v>0</v>
      </c>
      <c r="I115" s="125">
        <f t="shared" si="42"/>
        <v>98.03</v>
      </c>
      <c r="J115" s="125">
        <f t="shared" si="42"/>
        <v>5.24</v>
      </c>
      <c r="K115" s="125">
        <f t="shared" si="42"/>
        <v>0</v>
      </c>
      <c r="L115" s="126">
        <v>0</v>
      </c>
      <c r="M115" s="105">
        <v>0</v>
      </c>
      <c r="N115" s="125">
        <v>0</v>
      </c>
      <c r="O115" s="233">
        <v>0</v>
      </c>
      <c r="P115" s="129">
        <v>0</v>
      </c>
      <c r="Q115" s="127"/>
    </row>
    <row r="116" spans="1:17" s="123" customFormat="1" ht="49.5" customHeight="1" x14ac:dyDescent="0.3">
      <c r="A116" s="354"/>
      <c r="B116" s="347"/>
      <c r="C116" s="128" t="s">
        <v>24</v>
      </c>
      <c r="D116" s="125">
        <f t="shared" si="29"/>
        <v>124301.70999999999</v>
      </c>
      <c r="E116" s="125">
        <f>E121+E126+E131+E136+E146+E141</f>
        <v>2311</v>
      </c>
      <c r="F116" s="125">
        <f t="shared" ref="F116:K117" si="43">F121+F126+F131+F136+F146</f>
        <v>2006.2</v>
      </c>
      <c r="G116" s="125">
        <f>G121+G126+G131+G136+G141+G146</f>
        <v>8463.8000000000011</v>
      </c>
      <c r="H116" s="125">
        <f>H121+H126+H131+H136+H146</f>
        <v>3213.8</v>
      </c>
      <c r="I116" s="125">
        <f>I121+I126+I131+I136+I146</f>
        <v>7499</v>
      </c>
      <c r="J116" s="125">
        <f t="shared" ref="J116:K116" si="44">J121+J126+J131+J136+J146+J151</f>
        <v>3203.3</v>
      </c>
      <c r="K116" s="125">
        <f t="shared" si="44"/>
        <v>3384.9</v>
      </c>
      <c r="L116" s="126">
        <f>L121+L126+L131+L136+L146</f>
        <v>10120.36</v>
      </c>
      <c r="M116" s="126">
        <f>M121+M126+M131+M136+M146</f>
        <v>21192.799999999999</v>
      </c>
      <c r="N116" s="125">
        <f>N121+N126+N131+N136+N146</f>
        <v>21965</v>
      </c>
      <c r="O116" s="126">
        <f t="shared" ref="O116:P116" si="45">O121+O126+O131+O136+O146</f>
        <v>30083.4</v>
      </c>
      <c r="P116" s="125">
        <f t="shared" si="45"/>
        <v>10858.15</v>
      </c>
      <c r="Q116" s="127"/>
    </row>
    <row r="117" spans="1:17" s="123" customFormat="1" ht="40.5" customHeight="1" x14ac:dyDescent="0.3">
      <c r="A117" s="355"/>
      <c r="B117" s="348"/>
      <c r="C117" s="128" t="s">
        <v>22</v>
      </c>
      <c r="D117" s="125">
        <f t="shared" si="29"/>
        <v>0</v>
      </c>
      <c r="E117" s="125">
        <f>E122+E127+E132+E137+E147</f>
        <v>0</v>
      </c>
      <c r="F117" s="125">
        <f t="shared" si="43"/>
        <v>0</v>
      </c>
      <c r="G117" s="125">
        <v>0</v>
      </c>
      <c r="H117" s="125">
        <f t="shared" si="43"/>
        <v>0</v>
      </c>
      <c r="I117" s="125">
        <f t="shared" si="43"/>
        <v>0</v>
      </c>
      <c r="J117" s="125">
        <f t="shared" si="43"/>
        <v>0</v>
      </c>
      <c r="K117" s="125">
        <f t="shared" si="43"/>
        <v>0</v>
      </c>
      <c r="L117" s="126">
        <v>0</v>
      </c>
      <c r="M117" s="105">
        <v>0</v>
      </c>
      <c r="N117" s="125">
        <v>0</v>
      </c>
      <c r="O117" s="233">
        <v>0</v>
      </c>
      <c r="P117" s="129">
        <v>0</v>
      </c>
      <c r="Q117" s="127"/>
    </row>
    <row r="118" spans="1:17" s="123" customFormat="1" ht="37.5" customHeight="1" x14ac:dyDescent="0.3">
      <c r="A118" s="353" t="s">
        <v>306</v>
      </c>
      <c r="B118" s="346" t="s">
        <v>151</v>
      </c>
      <c r="C118" s="124" t="s">
        <v>178</v>
      </c>
      <c r="D118" s="125">
        <f t="shared" si="29"/>
        <v>384.40000000000003</v>
      </c>
      <c r="E118" s="125">
        <f>E119+E120+E121+E122</f>
        <v>34</v>
      </c>
      <c r="F118" s="125">
        <f t="shared" ref="F118:P118" si="46">F119+F120+F121+F122</f>
        <v>34.5</v>
      </c>
      <c r="G118" s="125">
        <v>40.5</v>
      </c>
      <c r="H118" s="125">
        <f t="shared" si="46"/>
        <v>12.4</v>
      </c>
      <c r="I118" s="125">
        <f t="shared" si="46"/>
        <v>15</v>
      </c>
      <c r="J118" s="125">
        <f t="shared" si="46"/>
        <v>6.4</v>
      </c>
      <c r="K118" s="125">
        <f t="shared" si="46"/>
        <v>0</v>
      </c>
      <c r="L118" s="126">
        <f t="shared" si="46"/>
        <v>100</v>
      </c>
      <c r="M118" s="126">
        <f t="shared" si="46"/>
        <v>18.3</v>
      </c>
      <c r="N118" s="125">
        <f t="shared" si="46"/>
        <v>110</v>
      </c>
      <c r="O118" s="232">
        <f t="shared" si="46"/>
        <v>10</v>
      </c>
      <c r="P118" s="71">
        <f t="shared" si="46"/>
        <v>3.3</v>
      </c>
      <c r="Q118" s="127">
        <f t="shared" si="32"/>
        <v>110</v>
      </c>
    </row>
    <row r="119" spans="1:17" s="123" customFormat="1" ht="43.5" customHeight="1" x14ac:dyDescent="0.3">
      <c r="A119" s="354"/>
      <c r="B119" s="347"/>
      <c r="C119" s="124" t="s">
        <v>6</v>
      </c>
      <c r="D119" s="125">
        <f t="shared" si="29"/>
        <v>0</v>
      </c>
      <c r="E119" s="125">
        <v>0</v>
      </c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25">
        <v>0</v>
      </c>
      <c r="L119" s="126">
        <v>0</v>
      </c>
      <c r="M119" s="105">
        <v>0</v>
      </c>
      <c r="N119" s="125">
        <v>0</v>
      </c>
      <c r="O119" s="233">
        <v>0</v>
      </c>
      <c r="P119" s="129">
        <v>0</v>
      </c>
      <c r="Q119" s="127"/>
    </row>
    <row r="120" spans="1:17" s="123" customFormat="1" ht="31.5" customHeight="1" x14ac:dyDescent="0.3">
      <c r="A120" s="354"/>
      <c r="B120" s="347"/>
      <c r="C120" s="128" t="s">
        <v>7</v>
      </c>
      <c r="D120" s="125">
        <f t="shared" si="29"/>
        <v>0</v>
      </c>
      <c r="E120" s="125">
        <v>0</v>
      </c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25">
        <v>0</v>
      </c>
      <c r="L120" s="126">
        <v>0</v>
      </c>
      <c r="M120" s="105">
        <v>0</v>
      </c>
      <c r="N120" s="125">
        <v>0</v>
      </c>
      <c r="O120" s="233">
        <v>0</v>
      </c>
      <c r="P120" s="129">
        <v>0</v>
      </c>
      <c r="Q120" s="127"/>
    </row>
    <row r="121" spans="1:17" s="123" customFormat="1" ht="57" customHeight="1" x14ac:dyDescent="0.3">
      <c r="A121" s="354"/>
      <c r="B121" s="347"/>
      <c r="C121" s="128" t="s">
        <v>24</v>
      </c>
      <c r="D121" s="125">
        <f t="shared" si="29"/>
        <v>384.40000000000003</v>
      </c>
      <c r="E121" s="125">
        <v>34</v>
      </c>
      <c r="F121" s="125">
        <v>34.5</v>
      </c>
      <c r="G121" s="125">
        <v>40.5</v>
      </c>
      <c r="H121" s="125">
        <v>12.4</v>
      </c>
      <c r="I121" s="125">
        <v>15</v>
      </c>
      <c r="J121" s="125">
        <v>6.4</v>
      </c>
      <c r="K121" s="125">
        <v>0</v>
      </c>
      <c r="L121" s="126">
        <v>100</v>
      </c>
      <c r="M121" s="105">
        <v>18.3</v>
      </c>
      <c r="N121" s="125">
        <v>110</v>
      </c>
      <c r="O121" s="233">
        <v>10</v>
      </c>
      <c r="P121" s="129">
        <v>3.3</v>
      </c>
      <c r="Q121" s="127"/>
    </row>
    <row r="122" spans="1:17" s="123" customFormat="1" ht="39.75" customHeight="1" x14ac:dyDescent="0.3">
      <c r="A122" s="355"/>
      <c r="B122" s="348"/>
      <c r="C122" s="128" t="s">
        <v>22</v>
      </c>
      <c r="D122" s="125">
        <f t="shared" si="29"/>
        <v>0</v>
      </c>
      <c r="E122" s="125">
        <v>0</v>
      </c>
      <c r="F122" s="125">
        <v>0</v>
      </c>
      <c r="G122" s="125">
        <v>0</v>
      </c>
      <c r="H122" s="125">
        <v>0</v>
      </c>
      <c r="I122" s="125">
        <v>0</v>
      </c>
      <c r="J122" s="125">
        <v>0</v>
      </c>
      <c r="K122" s="125">
        <v>0</v>
      </c>
      <c r="L122" s="126">
        <v>0</v>
      </c>
      <c r="M122" s="105">
        <v>0</v>
      </c>
      <c r="N122" s="125">
        <v>0</v>
      </c>
      <c r="O122" s="233">
        <v>0</v>
      </c>
      <c r="P122" s="129">
        <v>0</v>
      </c>
      <c r="Q122" s="127"/>
    </row>
    <row r="123" spans="1:17" s="123" customFormat="1" ht="45" customHeight="1" x14ac:dyDescent="0.3">
      <c r="A123" s="353" t="s">
        <v>161</v>
      </c>
      <c r="B123" s="346" t="s">
        <v>345</v>
      </c>
      <c r="C123" s="124" t="s">
        <v>178</v>
      </c>
      <c r="D123" s="125">
        <f t="shared" si="29"/>
        <v>45370.81</v>
      </c>
      <c r="E123" s="125">
        <f>E124+E125+E126+E127</f>
        <v>1360</v>
      </c>
      <c r="F123" s="125">
        <v>1530.01</v>
      </c>
      <c r="G123" s="125">
        <f>G126</f>
        <v>2318.65</v>
      </c>
      <c r="H123" s="125">
        <f t="shared" ref="H123:P123" si="47">H124+H125+H126+H127</f>
        <v>2122.6</v>
      </c>
      <c r="I123" s="125">
        <f t="shared" si="47"/>
        <v>2272.15</v>
      </c>
      <c r="J123" s="125">
        <f t="shared" si="47"/>
        <v>2939.3399999999997</v>
      </c>
      <c r="K123" s="125">
        <f t="shared" si="47"/>
        <v>2463.9</v>
      </c>
      <c r="L123" s="126">
        <f t="shared" si="47"/>
        <v>3820.36</v>
      </c>
      <c r="M123" s="126">
        <f t="shared" si="47"/>
        <v>2598.6999999999998</v>
      </c>
      <c r="N123" s="126">
        <f t="shared" si="47"/>
        <v>4790</v>
      </c>
      <c r="O123" s="232">
        <f t="shared" si="47"/>
        <v>9071.4</v>
      </c>
      <c r="P123" s="71">
        <f t="shared" si="47"/>
        <v>10083.700000000001</v>
      </c>
      <c r="Q123" s="127">
        <f t="shared" si="32"/>
        <v>4790</v>
      </c>
    </row>
    <row r="124" spans="1:17" s="123" customFormat="1" ht="38.25" customHeight="1" x14ac:dyDescent="0.3">
      <c r="A124" s="354"/>
      <c r="B124" s="347"/>
      <c r="C124" s="124" t="s">
        <v>6</v>
      </c>
      <c r="D124" s="125">
        <f t="shared" si="29"/>
        <v>0</v>
      </c>
      <c r="E124" s="125">
        <v>0</v>
      </c>
      <c r="F124" s="125">
        <v>0</v>
      </c>
      <c r="G124" s="125">
        <v>0</v>
      </c>
      <c r="H124" s="125">
        <v>0</v>
      </c>
      <c r="I124" s="125">
        <v>0</v>
      </c>
      <c r="J124" s="125">
        <v>0</v>
      </c>
      <c r="K124" s="125">
        <v>0</v>
      </c>
      <c r="L124" s="126">
        <v>0</v>
      </c>
      <c r="M124" s="105">
        <v>0</v>
      </c>
      <c r="N124" s="125">
        <v>0</v>
      </c>
      <c r="O124" s="233">
        <v>0</v>
      </c>
      <c r="P124" s="129">
        <v>0</v>
      </c>
      <c r="Q124" s="127"/>
    </row>
    <row r="125" spans="1:17" s="123" customFormat="1" ht="40.5" customHeight="1" x14ac:dyDescent="0.3">
      <c r="A125" s="354"/>
      <c r="B125" s="347"/>
      <c r="C125" s="128" t="s">
        <v>7</v>
      </c>
      <c r="D125" s="125">
        <f t="shared" si="29"/>
        <v>103.27</v>
      </c>
      <c r="E125" s="125">
        <v>0</v>
      </c>
      <c r="F125" s="125">
        <v>0</v>
      </c>
      <c r="G125" s="125">
        <v>0</v>
      </c>
      <c r="H125" s="125">
        <v>0</v>
      </c>
      <c r="I125" s="125">
        <v>98.03</v>
      </c>
      <c r="J125" s="125">
        <v>5.24</v>
      </c>
      <c r="K125" s="125">
        <v>0</v>
      </c>
      <c r="L125" s="126">
        <v>0</v>
      </c>
      <c r="M125" s="105">
        <v>0</v>
      </c>
      <c r="N125" s="125">
        <v>0</v>
      </c>
      <c r="O125" s="233">
        <v>0</v>
      </c>
      <c r="P125" s="129">
        <v>0</v>
      </c>
      <c r="Q125" s="127"/>
    </row>
    <row r="126" spans="1:17" s="123" customFormat="1" ht="43.5" customHeight="1" x14ac:dyDescent="0.3">
      <c r="A126" s="354"/>
      <c r="B126" s="347"/>
      <c r="C126" s="128" t="s">
        <v>24</v>
      </c>
      <c r="D126" s="125">
        <f t="shared" si="29"/>
        <v>45267.540000000008</v>
      </c>
      <c r="E126" s="125">
        <v>1360</v>
      </c>
      <c r="F126" s="125">
        <v>1530.01</v>
      </c>
      <c r="G126" s="125">
        <v>2318.65</v>
      </c>
      <c r="H126" s="125">
        <v>2122.6</v>
      </c>
      <c r="I126" s="125">
        <v>2174.12</v>
      </c>
      <c r="J126" s="125">
        <v>2934.1</v>
      </c>
      <c r="K126" s="125">
        <v>2463.9</v>
      </c>
      <c r="L126" s="126">
        <v>3820.36</v>
      </c>
      <c r="M126" s="105">
        <v>2598.6999999999998</v>
      </c>
      <c r="N126" s="125">
        <v>4790</v>
      </c>
      <c r="O126" s="233">
        <v>9071.4</v>
      </c>
      <c r="P126" s="129">
        <v>10083.700000000001</v>
      </c>
      <c r="Q126" s="127"/>
    </row>
    <row r="127" spans="1:17" s="123" customFormat="1" ht="54" customHeight="1" x14ac:dyDescent="0.3">
      <c r="A127" s="355"/>
      <c r="B127" s="348"/>
      <c r="C127" s="128" t="s">
        <v>22</v>
      </c>
      <c r="D127" s="125">
        <f t="shared" si="29"/>
        <v>0</v>
      </c>
      <c r="E127" s="125">
        <v>0</v>
      </c>
      <c r="F127" s="125">
        <v>0</v>
      </c>
      <c r="G127" s="125">
        <v>0</v>
      </c>
      <c r="H127" s="125">
        <v>0</v>
      </c>
      <c r="I127" s="125">
        <v>0</v>
      </c>
      <c r="J127" s="125">
        <v>0</v>
      </c>
      <c r="K127" s="125">
        <v>0</v>
      </c>
      <c r="L127" s="126">
        <v>0</v>
      </c>
      <c r="M127" s="105">
        <v>0</v>
      </c>
      <c r="N127" s="125">
        <v>0</v>
      </c>
      <c r="O127" s="233">
        <v>0</v>
      </c>
      <c r="P127" s="129">
        <v>0</v>
      </c>
      <c r="Q127" s="127"/>
    </row>
    <row r="128" spans="1:17" s="123" customFormat="1" ht="39.75" customHeight="1" x14ac:dyDescent="0.3">
      <c r="A128" s="353" t="s">
        <v>307</v>
      </c>
      <c r="B128" s="346" t="s">
        <v>182</v>
      </c>
      <c r="C128" s="124" t="s">
        <v>178</v>
      </c>
      <c r="D128" s="125">
        <f t="shared" si="29"/>
        <v>170.8</v>
      </c>
      <c r="E128" s="125">
        <f>E129+E130+E131+E132</f>
        <v>100</v>
      </c>
      <c r="F128" s="125">
        <v>0</v>
      </c>
      <c r="G128" s="125">
        <v>70.8</v>
      </c>
      <c r="H128" s="125">
        <f>H131</f>
        <v>0</v>
      </c>
      <c r="I128" s="125">
        <f t="shared" ref="I128:P128" si="48">I131</f>
        <v>0</v>
      </c>
      <c r="J128" s="125">
        <f t="shared" si="48"/>
        <v>0</v>
      </c>
      <c r="K128" s="125">
        <f t="shared" si="48"/>
        <v>0</v>
      </c>
      <c r="L128" s="126">
        <f t="shared" si="48"/>
        <v>0</v>
      </c>
      <c r="M128" s="105">
        <v>0</v>
      </c>
      <c r="N128" s="125">
        <f t="shared" si="48"/>
        <v>0</v>
      </c>
      <c r="O128" s="125">
        <f t="shared" si="48"/>
        <v>0</v>
      </c>
      <c r="P128" s="71">
        <f t="shared" si="48"/>
        <v>0</v>
      </c>
      <c r="Q128" s="127">
        <f t="shared" si="32"/>
        <v>0</v>
      </c>
    </row>
    <row r="129" spans="1:17" s="123" customFormat="1" ht="45.75" customHeight="1" x14ac:dyDescent="0.3">
      <c r="A129" s="354"/>
      <c r="B129" s="347"/>
      <c r="C129" s="124" t="s">
        <v>6</v>
      </c>
      <c r="D129" s="125">
        <f t="shared" si="29"/>
        <v>0</v>
      </c>
      <c r="E129" s="125">
        <v>0</v>
      </c>
      <c r="F129" s="125">
        <v>0</v>
      </c>
      <c r="G129" s="125">
        <v>0</v>
      </c>
      <c r="H129" s="125">
        <v>0</v>
      </c>
      <c r="I129" s="125">
        <v>0</v>
      </c>
      <c r="J129" s="125">
        <v>0</v>
      </c>
      <c r="K129" s="125">
        <v>0</v>
      </c>
      <c r="L129" s="126">
        <v>0</v>
      </c>
      <c r="M129" s="105">
        <v>0</v>
      </c>
      <c r="N129" s="125">
        <v>0</v>
      </c>
      <c r="O129" s="233">
        <v>0</v>
      </c>
      <c r="P129" s="129">
        <v>0</v>
      </c>
      <c r="Q129" s="127"/>
    </row>
    <row r="130" spans="1:17" s="123" customFormat="1" ht="29.25" customHeight="1" x14ac:dyDescent="0.3">
      <c r="A130" s="354"/>
      <c r="B130" s="347"/>
      <c r="C130" s="128" t="s">
        <v>7</v>
      </c>
      <c r="D130" s="125">
        <f t="shared" si="29"/>
        <v>0</v>
      </c>
      <c r="E130" s="125">
        <v>0</v>
      </c>
      <c r="F130" s="125">
        <v>0</v>
      </c>
      <c r="G130" s="125">
        <v>0</v>
      </c>
      <c r="H130" s="125">
        <v>0</v>
      </c>
      <c r="I130" s="125">
        <v>0</v>
      </c>
      <c r="J130" s="125">
        <v>0</v>
      </c>
      <c r="K130" s="125">
        <v>0</v>
      </c>
      <c r="L130" s="126">
        <v>0</v>
      </c>
      <c r="M130" s="105">
        <v>0</v>
      </c>
      <c r="N130" s="125">
        <v>0</v>
      </c>
      <c r="O130" s="233">
        <v>0</v>
      </c>
      <c r="P130" s="129">
        <v>0</v>
      </c>
      <c r="Q130" s="127"/>
    </row>
    <row r="131" spans="1:17" s="123" customFormat="1" ht="48.75" customHeight="1" x14ac:dyDescent="0.3">
      <c r="A131" s="354"/>
      <c r="B131" s="347"/>
      <c r="C131" s="128" t="s">
        <v>24</v>
      </c>
      <c r="D131" s="125">
        <f t="shared" si="29"/>
        <v>170.8</v>
      </c>
      <c r="E131" s="125">
        <v>100</v>
      </c>
      <c r="F131" s="125">
        <v>0</v>
      </c>
      <c r="G131" s="125">
        <v>70.8</v>
      </c>
      <c r="H131" s="125">
        <v>0</v>
      </c>
      <c r="I131" s="125">
        <v>0</v>
      </c>
      <c r="J131" s="125">
        <v>0</v>
      </c>
      <c r="K131" s="125">
        <v>0</v>
      </c>
      <c r="L131" s="126">
        <v>0</v>
      </c>
      <c r="M131" s="105">
        <v>0</v>
      </c>
      <c r="N131" s="125">
        <v>0</v>
      </c>
      <c r="O131" s="233">
        <v>0</v>
      </c>
      <c r="P131" s="129">
        <v>0</v>
      </c>
      <c r="Q131" s="127"/>
    </row>
    <row r="132" spans="1:17" s="123" customFormat="1" ht="48.75" customHeight="1" x14ac:dyDescent="0.3">
      <c r="A132" s="355"/>
      <c r="B132" s="348"/>
      <c r="C132" s="128" t="s">
        <v>22</v>
      </c>
      <c r="D132" s="125">
        <f t="shared" si="29"/>
        <v>0</v>
      </c>
      <c r="E132" s="125">
        <v>0</v>
      </c>
      <c r="F132" s="125">
        <v>0</v>
      </c>
      <c r="G132" s="125">
        <v>0</v>
      </c>
      <c r="H132" s="125">
        <v>0</v>
      </c>
      <c r="I132" s="125">
        <v>0</v>
      </c>
      <c r="J132" s="125">
        <v>0</v>
      </c>
      <c r="K132" s="125">
        <v>0</v>
      </c>
      <c r="L132" s="126">
        <v>0</v>
      </c>
      <c r="M132" s="105">
        <v>0</v>
      </c>
      <c r="N132" s="125">
        <v>0</v>
      </c>
      <c r="O132" s="233">
        <v>0</v>
      </c>
      <c r="P132" s="129">
        <v>0</v>
      </c>
      <c r="Q132" s="127"/>
    </row>
    <row r="133" spans="1:17" s="123" customFormat="1" ht="42" customHeight="1" x14ac:dyDescent="0.3">
      <c r="A133" s="349" t="s">
        <v>162</v>
      </c>
      <c r="B133" s="350" t="s">
        <v>180</v>
      </c>
      <c r="C133" s="124" t="s">
        <v>178</v>
      </c>
      <c r="D133" s="125">
        <f t="shared" si="29"/>
        <v>747.19</v>
      </c>
      <c r="E133" s="125">
        <v>365</v>
      </c>
      <c r="F133" s="125">
        <v>301.69</v>
      </c>
      <c r="G133" s="125">
        <v>5</v>
      </c>
      <c r="H133" s="125">
        <f>H136</f>
        <v>75.5</v>
      </c>
      <c r="I133" s="125">
        <f t="shared" ref="I133:P133" si="49">I136</f>
        <v>0</v>
      </c>
      <c r="J133" s="125">
        <f t="shared" si="49"/>
        <v>0</v>
      </c>
      <c r="K133" s="125">
        <f t="shared" si="49"/>
        <v>0</v>
      </c>
      <c r="L133" s="126">
        <f t="shared" si="49"/>
        <v>0</v>
      </c>
      <c r="M133" s="126">
        <f t="shared" si="49"/>
        <v>0</v>
      </c>
      <c r="N133" s="125">
        <f t="shared" si="49"/>
        <v>0</v>
      </c>
      <c r="O133" s="232">
        <f t="shared" si="49"/>
        <v>0</v>
      </c>
      <c r="P133" s="71">
        <f t="shared" si="49"/>
        <v>0</v>
      </c>
      <c r="Q133" s="127">
        <f t="shared" si="32"/>
        <v>0</v>
      </c>
    </row>
    <row r="134" spans="1:17" s="123" customFormat="1" ht="47.25" customHeight="1" x14ac:dyDescent="0.3">
      <c r="A134" s="349"/>
      <c r="B134" s="350"/>
      <c r="C134" s="124" t="s">
        <v>6</v>
      </c>
      <c r="D134" s="125">
        <f t="shared" si="29"/>
        <v>0</v>
      </c>
      <c r="E134" s="125">
        <v>0</v>
      </c>
      <c r="F134" s="125">
        <v>0</v>
      </c>
      <c r="G134" s="125">
        <v>0</v>
      </c>
      <c r="H134" s="125">
        <v>0</v>
      </c>
      <c r="I134" s="125">
        <v>0</v>
      </c>
      <c r="J134" s="125">
        <v>0</v>
      </c>
      <c r="K134" s="125">
        <v>0</v>
      </c>
      <c r="L134" s="126">
        <v>0</v>
      </c>
      <c r="M134" s="105">
        <v>0</v>
      </c>
      <c r="N134" s="125">
        <v>0</v>
      </c>
      <c r="O134" s="233">
        <v>0</v>
      </c>
      <c r="P134" s="129">
        <v>0</v>
      </c>
      <c r="Q134" s="127"/>
    </row>
    <row r="135" spans="1:17" s="123" customFormat="1" ht="25.5" customHeight="1" x14ac:dyDescent="0.3">
      <c r="A135" s="349"/>
      <c r="B135" s="350"/>
      <c r="C135" s="128" t="s">
        <v>7</v>
      </c>
      <c r="D135" s="125">
        <f t="shared" si="29"/>
        <v>0</v>
      </c>
      <c r="E135" s="125">
        <v>0</v>
      </c>
      <c r="F135" s="125">
        <v>0</v>
      </c>
      <c r="G135" s="125">
        <v>0</v>
      </c>
      <c r="H135" s="125">
        <v>0</v>
      </c>
      <c r="I135" s="125">
        <v>0</v>
      </c>
      <c r="J135" s="125">
        <v>0</v>
      </c>
      <c r="K135" s="125">
        <v>0</v>
      </c>
      <c r="L135" s="126">
        <v>0</v>
      </c>
      <c r="M135" s="105">
        <v>0</v>
      </c>
      <c r="N135" s="125">
        <v>0</v>
      </c>
      <c r="O135" s="233">
        <v>0</v>
      </c>
      <c r="P135" s="129">
        <v>0</v>
      </c>
      <c r="Q135" s="127"/>
    </row>
    <row r="136" spans="1:17" s="123" customFormat="1" ht="48.75" customHeight="1" x14ac:dyDescent="0.3">
      <c r="A136" s="349"/>
      <c r="B136" s="350"/>
      <c r="C136" s="128" t="s">
        <v>24</v>
      </c>
      <c r="D136" s="125">
        <f t="shared" si="29"/>
        <v>747.19</v>
      </c>
      <c r="E136" s="125">
        <v>365</v>
      </c>
      <c r="F136" s="125">
        <v>301.69</v>
      </c>
      <c r="G136" s="125">
        <v>5</v>
      </c>
      <c r="H136" s="125">
        <v>75.5</v>
      </c>
      <c r="I136" s="125">
        <v>0</v>
      </c>
      <c r="J136" s="125">
        <v>0</v>
      </c>
      <c r="K136" s="125">
        <v>0</v>
      </c>
      <c r="L136" s="126">
        <v>0</v>
      </c>
      <c r="M136" s="105">
        <v>0</v>
      </c>
      <c r="N136" s="125">
        <v>0</v>
      </c>
      <c r="O136" s="233">
        <v>0</v>
      </c>
      <c r="P136" s="129">
        <v>0</v>
      </c>
      <c r="Q136" s="127"/>
    </row>
    <row r="137" spans="1:17" s="123" customFormat="1" ht="44.25" customHeight="1" x14ac:dyDescent="0.3">
      <c r="A137" s="349"/>
      <c r="B137" s="350"/>
      <c r="C137" s="128" t="s">
        <v>22</v>
      </c>
      <c r="D137" s="125">
        <f t="shared" si="29"/>
        <v>0</v>
      </c>
      <c r="E137" s="125">
        <v>0</v>
      </c>
      <c r="F137" s="125">
        <v>0</v>
      </c>
      <c r="G137" s="125">
        <v>0</v>
      </c>
      <c r="H137" s="125">
        <v>0</v>
      </c>
      <c r="I137" s="125">
        <v>0</v>
      </c>
      <c r="J137" s="125">
        <v>0</v>
      </c>
      <c r="K137" s="125">
        <v>0</v>
      </c>
      <c r="L137" s="126">
        <v>0</v>
      </c>
      <c r="M137" s="105">
        <v>0</v>
      </c>
      <c r="N137" s="125">
        <v>0</v>
      </c>
      <c r="O137" s="233">
        <v>0</v>
      </c>
      <c r="P137" s="129">
        <v>0</v>
      </c>
      <c r="Q137" s="127"/>
    </row>
    <row r="138" spans="1:17" s="123" customFormat="1" ht="40.5" customHeight="1" x14ac:dyDescent="0.3">
      <c r="A138" s="349" t="s">
        <v>308</v>
      </c>
      <c r="B138" s="346" t="s">
        <v>30</v>
      </c>
      <c r="C138" s="124" t="s">
        <v>178</v>
      </c>
      <c r="D138" s="125">
        <f t="shared" si="29"/>
        <v>330</v>
      </c>
      <c r="E138" s="125">
        <v>330</v>
      </c>
      <c r="F138" s="125">
        <v>0</v>
      </c>
      <c r="G138" s="125">
        <v>0</v>
      </c>
      <c r="H138" s="125">
        <v>0</v>
      </c>
      <c r="I138" s="125">
        <v>0</v>
      </c>
      <c r="J138" s="125">
        <v>0</v>
      </c>
      <c r="K138" s="125">
        <v>0</v>
      </c>
      <c r="L138" s="126">
        <v>0</v>
      </c>
      <c r="M138" s="105">
        <v>0</v>
      </c>
      <c r="N138" s="125">
        <v>0</v>
      </c>
      <c r="O138" s="232">
        <v>0</v>
      </c>
      <c r="P138" s="71">
        <v>0</v>
      </c>
      <c r="Q138" s="127"/>
    </row>
    <row r="139" spans="1:17" s="123" customFormat="1" ht="51" customHeight="1" x14ac:dyDescent="0.3">
      <c r="A139" s="349"/>
      <c r="B139" s="321"/>
      <c r="C139" s="124" t="s">
        <v>6</v>
      </c>
      <c r="D139" s="125">
        <f t="shared" si="29"/>
        <v>0</v>
      </c>
      <c r="E139" s="125">
        <v>0</v>
      </c>
      <c r="F139" s="125">
        <v>0</v>
      </c>
      <c r="G139" s="125">
        <v>0</v>
      </c>
      <c r="H139" s="125">
        <v>0</v>
      </c>
      <c r="I139" s="125">
        <v>0</v>
      </c>
      <c r="J139" s="125">
        <v>0</v>
      </c>
      <c r="K139" s="125">
        <v>0</v>
      </c>
      <c r="L139" s="126">
        <v>0</v>
      </c>
      <c r="M139" s="105">
        <v>0</v>
      </c>
      <c r="N139" s="125">
        <v>0</v>
      </c>
      <c r="O139" s="232">
        <v>0</v>
      </c>
      <c r="P139" s="71">
        <v>0</v>
      </c>
      <c r="Q139" s="127"/>
    </row>
    <row r="140" spans="1:17" s="123" customFormat="1" ht="40.5" customHeight="1" x14ac:dyDescent="0.3">
      <c r="A140" s="349"/>
      <c r="B140" s="321"/>
      <c r="C140" s="128" t="s">
        <v>7</v>
      </c>
      <c r="D140" s="125">
        <f t="shared" si="29"/>
        <v>0</v>
      </c>
      <c r="E140" s="125">
        <v>0</v>
      </c>
      <c r="F140" s="125">
        <v>0</v>
      </c>
      <c r="G140" s="125">
        <v>0</v>
      </c>
      <c r="H140" s="125">
        <v>0</v>
      </c>
      <c r="I140" s="125">
        <v>0</v>
      </c>
      <c r="J140" s="125">
        <v>0</v>
      </c>
      <c r="K140" s="125">
        <v>0</v>
      </c>
      <c r="L140" s="126">
        <v>0</v>
      </c>
      <c r="M140" s="105">
        <v>0</v>
      </c>
      <c r="N140" s="125">
        <v>0</v>
      </c>
      <c r="O140" s="232">
        <v>0</v>
      </c>
      <c r="P140" s="71">
        <v>0</v>
      </c>
      <c r="Q140" s="127"/>
    </row>
    <row r="141" spans="1:17" s="123" customFormat="1" ht="49.5" customHeight="1" x14ac:dyDescent="0.3">
      <c r="A141" s="349"/>
      <c r="B141" s="321"/>
      <c r="C141" s="128" t="s">
        <v>24</v>
      </c>
      <c r="D141" s="125">
        <f t="shared" si="29"/>
        <v>330</v>
      </c>
      <c r="E141" s="125">
        <v>330</v>
      </c>
      <c r="F141" s="125">
        <v>0</v>
      </c>
      <c r="G141" s="125">
        <v>0</v>
      </c>
      <c r="H141" s="125">
        <v>0</v>
      </c>
      <c r="I141" s="125">
        <v>0</v>
      </c>
      <c r="J141" s="125">
        <v>0</v>
      </c>
      <c r="K141" s="125">
        <v>0</v>
      </c>
      <c r="L141" s="126">
        <v>0</v>
      </c>
      <c r="M141" s="105">
        <v>0</v>
      </c>
      <c r="N141" s="125">
        <v>0</v>
      </c>
      <c r="O141" s="232">
        <v>0</v>
      </c>
      <c r="P141" s="71">
        <v>0</v>
      </c>
      <c r="Q141" s="127"/>
    </row>
    <row r="142" spans="1:17" s="123" customFormat="1" ht="45.75" customHeight="1" x14ac:dyDescent="0.3">
      <c r="A142" s="349"/>
      <c r="B142" s="322"/>
      <c r="C142" s="128" t="s">
        <v>22</v>
      </c>
      <c r="D142" s="125">
        <f t="shared" si="29"/>
        <v>0</v>
      </c>
      <c r="E142" s="125">
        <v>0</v>
      </c>
      <c r="F142" s="125">
        <v>0</v>
      </c>
      <c r="G142" s="125">
        <v>0</v>
      </c>
      <c r="H142" s="125">
        <v>0</v>
      </c>
      <c r="I142" s="125">
        <v>0</v>
      </c>
      <c r="J142" s="125">
        <v>0</v>
      </c>
      <c r="K142" s="125">
        <v>0</v>
      </c>
      <c r="L142" s="126">
        <v>0</v>
      </c>
      <c r="M142" s="105">
        <v>0</v>
      </c>
      <c r="N142" s="125">
        <v>0</v>
      </c>
      <c r="O142" s="232">
        <v>0</v>
      </c>
      <c r="P142" s="71">
        <v>0</v>
      </c>
      <c r="Q142" s="127"/>
    </row>
    <row r="143" spans="1:17" s="123" customFormat="1" ht="44.25" customHeight="1" x14ac:dyDescent="0.3">
      <c r="A143" s="349" t="s">
        <v>309</v>
      </c>
      <c r="B143" s="350" t="s">
        <v>183</v>
      </c>
      <c r="C143" s="124" t="s">
        <v>178</v>
      </c>
      <c r="D143" s="125">
        <f t="shared" si="29"/>
        <v>77401.78</v>
      </c>
      <c r="E143" s="125">
        <f>E144+E145+E146+E147</f>
        <v>122</v>
      </c>
      <c r="F143" s="125">
        <f t="shared" ref="F143:P143" si="50">F144+F145+F146+F147</f>
        <v>140</v>
      </c>
      <c r="G143" s="125">
        <f>G146</f>
        <v>6028.85</v>
      </c>
      <c r="H143" s="125">
        <f t="shared" si="50"/>
        <v>1003.3</v>
      </c>
      <c r="I143" s="125">
        <f t="shared" si="50"/>
        <v>5309.88</v>
      </c>
      <c r="J143" s="125">
        <f t="shared" si="50"/>
        <v>262.8</v>
      </c>
      <c r="K143" s="125">
        <f t="shared" si="50"/>
        <v>921</v>
      </c>
      <c r="L143" s="126">
        <f>L144+L145+L146+L147</f>
        <v>6200</v>
      </c>
      <c r="M143" s="126">
        <f>M144+M145+M146+M147</f>
        <v>18575.8</v>
      </c>
      <c r="N143" s="125">
        <f t="shared" si="50"/>
        <v>17065</v>
      </c>
      <c r="O143" s="232">
        <f t="shared" si="50"/>
        <v>21002</v>
      </c>
      <c r="P143" s="71">
        <f t="shared" si="50"/>
        <v>771.15</v>
      </c>
      <c r="Q143" s="127">
        <f t="shared" si="32"/>
        <v>17065</v>
      </c>
    </row>
    <row r="144" spans="1:17" s="123" customFormat="1" ht="47.25" customHeight="1" x14ac:dyDescent="0.3">
      <c r="A144" s="349"/>
      <c r="B144" s="350"/>
      <c r="C144" s="124" t="s">
        <v>6</v>
      </c>
      <c r="D144" s="125">
        <f t="shared" si="29"/>
        <v>0</v>
      </c>
      <c r="E144" s="125">
        <v>0</v>
      </c>
      <c r="F144" s="125">
        <v>0</v>
      </c>
      <c r="G144" s="125">
        <v>0</v>
      </c>
      <c r="H144" s="125">
        <v>0</v>
      </c>
      <c r="I144" s="125">
        <v>0</v>
      </c>
      <c r="J144" s="125">
        <v>0</v>
      </c>
      <c r="K144" s="125">
        <v>0</v>
      </c>
      <c r="L144" s="126">
        <v>0</v>
      </c>
      <c r="M144" s="105">
        <v>0</v>
      </c>
      <c r="N144" s="125">
        <v>0</v>
      </c>
      <c r="O144" s="233">
        <v>0</v>
      </c>
      <c r="P144" s="129">
        <v>0</v>
      </c>
      <c r="Q144" s="127"/>
    </row>
    <row r="145" spans="1:18" s="123" customFormat="1" ht="43.5" customHeight="1" x14ac:dyDescent="0.3">
      <c r="A145" s="349"/>
      <c r="B145" s="350"/>
      <c r="C145" s="128" t="s">
        <v>7</v>
      </c>
      <c r="D145" s="125">
        <f t="shared" si="29"/>
        <v>0</v>
      </c>
      <c r="E145" s="125">
        <v>0</v>
      </c>
      <c r="F145" s="125">
        <v>0</v>
      </c>
      <c r="G145" s="125">
        <v>0</v>
      </c>
      <c r="H145" s="125">
        <v>0</v>
      </c>
      <c r="I145" s="125">
        <v>0</v>
      </c>
      <c r="J145" s="125">
        <v>0</v>
      </c>
      <c r="K145" s="125">
        <v>0</v>
      </c>
      <c r="L145" s="126">
        <v>0</v>
      </c>
      <c r="M145" s="105">
        <v>0</v>
      </c>
      <c r="N145" s="125">
        <v>0</v>
      </c>
      <c r="O145" s="233">
        <v>0</v>
      </c>
      <c r="P145" s="129">
        <v>0</v>
      </c>
      <c r="Q145" s="127"/>
    </row>
    <row r="146" spans="1:18" s="123" customFormat="1" ht="45.75" customHeight="1" x14ac:dyDescent="0.3">
      <c r="A146" s="349"/>
      <c r="B146" s="350"/>
      <c r="C146" s="128" t="s">
        <v>24</v>
      </c>
      <c r="D146" s="125">
        <f t="shared" ref="D146:D147" si="51">E146+F146+G146+H146+I146+J146+K146+L146+M146+N146+O146+P146</f>
        <v>77401.78</v>
      </c>
      <c r="E146" s="125">
        <v>122</v>
      </c>
      <c r="F146" s="125">
        <v>140</v>
      </c>
      <c r="G146" s="125">
        <v>6028.85</v>
      </c>
      <c r="H146" s="125">
        <v>1003.3</v>
      </c>
      <c r="I146" s="125">
        <v>5309.88</v>
      </c>
      <c r="J146" s="125">
        <v>262.8</v>
      </c>
      <c r="K146" s="125">
        <v>921</v>
      </c>
      <c r="L146" s="126">
        <v>6200</v>
      </c>
      <c r="M146" s="105">
        <v>18575.8</v>
      </c>
      <c r="N146" s="125">
        <v>17065</v>
      </c>
      <c r="O146" s="233">
        <v>21002</v>
      </c>
      <c r="P146" s="129">
        <v>771.15</v>
      </c>
      <c r="Q146" s="127"/>
    </row>
    <row r="147" spans="1:18" s="123" customFormat="1" ht="50.25" customHeight="1" x14ac:dyDescent="0.3">
      <c r="A147" s="349"/>
      <c r="B147" s="350"/>
      <c r="C147" s="128" t="s">
        <v>22</v>
      </c>
      <c r="D147" s="125">
        <f t="shared" si="51"/>
        <v>0</v>
      </c>
      <c r="E147" s="125">
        <v>0</v>
      </c>
      <c r="F147" s="125">
        <v>0</v>
      </c>
      <c r="G147" s="125">
        <v>0</v>
      </c>
      <c r="H147" s="125">
        <v>0</v>
      </c>
      <c r="I147" s="125">
        <v>0</v>
      </c>
      <c r="J147" s="125">
        <v>0</v>
      </c>
      <c r="K147" s="125">
        <v>0</v>
      </c>
      <c r="L147" s="126">
        <v>0</v>
      </c>
      <c r="M147" s="105">
        <v>0</v>
      </c>
      <c r="N147" s="125">
        <v>0</v>
      </c>
      <c r="O147" s="233">
        <v>0</v>
      </c>
      <c r="P147" s="129">
        <v>0</v>
      </c>
      <c r="Q147" s="127"/>
    </row>
    <row r="148" spans="1:18" s="123" customFormat="1" ht="45.75" customHeight="1" x14ac:dyDescent="0.3">
      <c r="A148" s="353" t="s">
        <v>154</v>
      </c>
      <c r="B148" s="346" t="s">
        <v>153</v>
      </c>
      <c r="C148" s="124" t="s">
        <v>178</v>
      </c>
      <c r="D148" s="125">
        <f t="shared" ref="D148:D152" si="52">E148+F148+G148+H148+I148+J148+K148+L148+M148+N148+O148+P148</f>
        <v>432711.92</v>
      </c>
      <c r="E148" s="125">
        <f>E150+E151</f>
        <v>0</v>
      </c>
      <c r="F148" s="125">
        <f t="shared" ref="F148:M148" si="53">F150+F151</f>
        <v>0</v>
      </c>
      <c r="G148" s="125">
        <f t="shared" si="53"/>
        <v>1419.6</v>
      </c>
      <c r="H148" s="125">
        <f t="shared" si="53"/>
        <v>1053</v>
      </c>
      <c r="I148" s="125">
        <f t="shared" si="53"/>
        <v>16719.400000000001</v>
      </c>
      <c r="J148" s="125">
        <f t="shared" si="53"/>
        <v>9793.2999999999993</v>
      </c>
      <c r="K148" s="125">
        <f t="shared" si="53"/>
        <v>10002</v>
      </c>
      <c r="L148" s="126">
        <f t="shared" si="53"/>
        <v>15560.4</v>
      </c>
      <c r="M148" s="126">
        <f t="shared" si="53"/>
        <v>103311.79999999999</v>
      </c>
      <c r="N148" s="125">
        <f>N150+N151</f>
        <v>111814.1</v>
      </c>
      <c r="O148" s="126">
        <f>O150+O151</f>
        <v>101342.32</v>
      </c>
      <c r="P148" s="125">
        <f>P150+P151</f>
        <v>61696</v>
      </c>
      <c r="Q148" s="127">
        <f>SUM(N149:N152)</f>
        <v>111814.1</v>
      </c>
      <c r="R148" s="127"/>
    </row>
    <row r="149" spans="1:18" s="123" customFormat="1" ht="51" customHeight="1" x14ac:dyDescent="0.3">
      <c r="A149" s="354"/>
      <c r="B149" s="347"/>
      <c r="C149" s="124" t="s">
        <v>6</v>
      </c>
      <c r="D149" s="125">
        <f t="shared" si="52"/>
        <v>0</v>
      </c>
      <c r="E149" s="125">
        <v>0</v>
      </c>
      <c r="F149" s="125">
        <v>0</v>
      </c>
      <c r="G149" s="125">
        <v>0</v>
      </c>
      <c r="H149" s="125">
        <v>0</v>
      </c>
      <c r="I149" s="125">
        <v>0</v>
      </c>
      <c r="J149" s="125">
        <v>0</v>
      </c>
      <c r="K149" s="125">
        <v>0</v>
      </c>
      <c r="L149" s="126">
        <v>0</v>
      </c>
      <c r="M149" s="105">
        <v>0</v>
      </c>
      <c r="N149" s="125">
        <v>0</v>
      </c>
      <c r="O149" s="233">
        <v>0</v>
      </c>
      <c r="P149" s="129">
        <v>0</v>
      </c>
      <c r="Q149" s="127"/>
    </row>
    <row r="150" spans="1:18" s="123" customFormat="1" ht="42" customHeight="1" x14ac:dyDescent="0.3">
      <c r="A150" s="354"/>
      <c r="B150" s="347"/>
      <c r="C150" s="128" t="s">
        <v>7</v>
      </c>
      <c r="D150" s="125">
        <f t="shared" si="52"/>
        <v>337442.02</v>
      </c>
      <c r="E150" s="125">
        <f>E155</f>
        <v>0</v>
      </c>
      <c r="F150" s="125">
        <f t="shared" ref="F150:L150" si="54">F155</f>
        <v>0</v>
      </c>
      <c r="G150" s="125">
        <f t="shared" si="54"/>
        <v>1419.6</v>
      </c>
      <c r="H150" s="125">
        <f t="shared" si="54"/>
        <v>1053</v>
      </c>
      <c r="I150" s="125">
        <f t="shared" si="54"/>
        <v>16719.400000000001</v>
      </c>
      <c r="J150" s="125">
        <f t="shared" si="54"/>
        <v>9793.2999999999993</v>
      </c>
      <c r="K150" s="125">
        <f t="shared" si="54"/>
        <v>10002</v>
      </c>
      <c r="L150" s="126">
        <f t="shared" si="54"/>
        <v>11603.4</v>
      </c>
      <c r="M150" s="105">
        <f t="shared" ref="M150:P151" si="55">M160+M155</f>
        <v>80706.7</v>
      </c>
      <c r="N150" s="210">
        <f t="shared" si="55"/>
        <v>80956.800000000003</v>
      </c>
      <c r="O150" s="105">
        <f t="shared" si="55"/>
        <v>63491.82</v>
      </c>
      <c r="P150" s="210">
        <f t="shared" si="55"/>
        <v>61696</v>
      </c>
      <c r="Q150" s="127"/>
    </row>
    <row r="151" spans="1:18" s="123" customFormat="1" ht="51" customHeight="1" x14ac:dyDescent="0.3">
      <c r="A151" s="354"/>
      <c r="B151" s="347"/>
      <c r="C151" s="128" t="s">
        <v>24</v>
      </c>
      <c r="D151" s="125">
        <f t="shared" si="52"/>
        <v>95269.9</v>
      </c>
      <c r="E151" s="125">
        <f>E161</f>
        <v>0</v>
      </c>
      <c r="F151" s="125">
        <f t="shared" ref="F151:K151" si="56">F161</f>
        <v>0</v>
      </c>
      <c r="G151" s="125">
        <f t="shared" si="56"/>
        <v>0</v>
      </c>
      <c r="H151" s="125">
        <f t="shared" si="56"/>
        <v>0</v>
      </c>
      <c r="I151" s="125">
        <f t="shared" si="56"/>
        <v>0</v>
      </c>
      <c r="J151" s="125">
        <f t="shared" si="56"/>
        <v>0</v>
      </c>
      <c r="K151" s="125">
        <f t="shared" si="56"/>
        <v>0</v>
      </c>
      <c r="L151" s="126">
        <f>L161+L156</f>
        <v>3957</v>
      </c>
      <c r="M151" s="126">
        <f t="shared" si="55"/>
        <v>22605.1</v>
      </c>
      <c r="N151" s="125">
        <f t="shared" si="55"/>
        <v>30857.3</v>
      </c>
      <c r="O151" s="126">
        <f t="shared" si="55"/>
        <v>37850.5</v>
      </c>
      <c r="P151" s="125">
        <f t="shared" si="55"/>
        <v>0</v>
      </c>
      <c r="Q151" s="127"/>
    </row>
    <row r="152" spans="1:18" s="123" customFormat="1" ht="40.5" customHeight="1" x14ac:dyDescent="0.3">
      <c r="A152" s="355"/>
      <c r="B152" s="348"/>
      <c r="C152" s="128" t="s">
        <v>22</v>
      </c>
      <c r="D152" s="125">
        <f t="shared" si="52"/>
        <v>0</v>
      </c>
      <c r="E152" s="125">
        <v>0</v>
      </c>
      <c r="F152" s="125">
        <v>0</v>
      </c>
      <c r="G152" s="125">
        <v>0</v>
      </c>
      <c r="H152" s="125">
        <v>0</v>
      </c>
      <c r="I152" s="125">
        <v>0</v>
      </c>
      <c r="J152" s="125">
        <v>0</v>
      </c>
      <c r="K152" s="125">
        <v>0</v>
      </c>
      <c r="L152" s="126">
        <v>0</v>
      </c>
      <c r="M152" s="105">
        <f t="shared" ref="M152:M162" si="57">N152+O152</f>
        <v>0</v>
      </c>
      <c r="N152" s="125">
        <v>0</v>
      </c>
      <c r="O152" s="233">
        <v>0</v>
      </c>
      <c r="P152" s="129">
        <v>0</v>
      </c>
      <c r="Q152" s="127"/>
    </row>
    <row r="153" spans="1:18" s="123" customFormat="1" ht="40.5" customHeight="1" x14ac:dyDescent="0.3">
      <c r="A153" s="353" t="s">
        <v>310</v>
      </c>
      <c r="B153" s="346" t="s">
        <v>258</v>
      </c>
      <c r="C153" s="124" t="s">
        <v>178</v>
      </c>
      <c r="D153" s="125">
        <f t="shared" ref="D153:D160" si="58">E153+F153+G153+H153+I153+J153+K153+L153+M153+N153+O153+P153</f>
        <v>213114.99</v>
      </c>
      <c r="E153" s="125">
        <f>E154+E155+E156+E157</f>
        <v>0</v>
      </c>
      <c r="F153" s="125">
        <f t="shared" ref="F153" si="59">F154+F155+F156+F157</f>
        <v>0</v>
      </c>
      <c r="G153" s="125">
        <v>1419.6</v>
      </c>
      <c r="H153" s="125">
        <f>H155</f>
        <v>1053</v>
      </c>
      <c r="I153" s="125">
        <f t="shared" ref="I153:P153" si="60">I155</f>
        <v>16719.400000000001</v>
      </c>
      <c r="J153" s="125">
        <f t="shared" si="60"/>
        <v>9793.2999999999993</v>
      </c>
      <c r="K153" s="125">
        <f t="shared" si="60"/>
        <v>10002</v>
      </c>
      <c r="L153" s="126">
        <f>L155+L156</f>
        <v>11603.4</v>
      </c>
      <c r="M153" s="126">
        <f>M155+M156</f>
        <v>17686.7</v>
      </c>
      <c r="N153" s="125">
        <f>N155+N156</f>
        <v>21445.599999999999</v>
      </c>
      <c r="O153" s="232">
        <f>O155+O156</f>
        <v>61695.99</v>
      </c>
      <c r="P153" s="71">
        <f t="shared" si="60"/>
        <v>61696</v>
      </c>
      <c r="Q153" s="127">
        <f t="shared" ref="Q153:Q158" si="61">SUM(N154:N157)</f>
        <v>21445.599999999999</v>
      </c>
    </row>
    <row r="154" spans="1:18" s="123" customFormat="1" ht="40.5" customHeight="1" x14ac:dyDescent="0.3">
      <c r="A154" s="354"/>
      <c r="B154" s="347"/>
      <c r="C154" s="124" t="s">
        <v>6</v>
      </c>
      <c r="D154" s="125">
        <f t="shared" si="58"/>
        <v>0</v>
      </c>
      <c r="E154" s="125">
        <v>0</v>
      </c>
      <c r="F154" s="125">
        <v>0</v>
      </c>
      <c r="G154" s="125">
        <v>0</v>
      </c>
      <c r="H154" s="125">
        <v>0</v>
      </c>
      <c r="I154" s="125">
        <v>0</v>
      </c>
      <c r="J154" s="125">
        <v>0</v>
      </c>
      <c r="K154" s="125">
        <v>0</v>
      </c>
      <c r="L154" s="126">
        <v>0</v>
      </c>
      <c r="M154" s="105">
        <v>0</v>
      </c>
      <c r="N154" s="125">
        <v>0</v>
      </c>
      <c r="O154" s="233">
        <v>0</v>
      </c>
      <c r="P154" s="129">
        <v>0</v>
      </c>
      <c r="Q154" s="127"/>
    </row>
    <row r="155" spans="1:18" s="123" customFormat="1" ht="40.5" customHeight="1" x14ac:dyDescent="0.3">
      <c r="A155" s="354"/>
      <c r="B155" s="347"/>
      <c r="C155" s="128" t="s">
        <v>7</v>
      </c>
      <c r="D155" s="125">
        <f t="shared" si="58"/>
        <v>206114.99000000002</v>
      </c>
      <c r="E155" s="125">
        <v>0</v>
      </c>
      <c r="F155" s="125">
        <v>0</v>
      </c>
      <c r="G155" s="125">
        <v>1419.6</v>
      </c>
      <c r="H155" s="125">
        <v>1053</v>
      </c>
      <c r="I155" s="125">
        <v>16719.400000000001</v>
      </c>
      <c r="J155" s="125">
        <v>9793.2999999999993</v>
      </c>
      <c r="K155" s="125">
        <v>10002</v>
      </c>
      <c r="L155" s="126">
        <v>11603.4</v>
      </c>
      <c r="M155" s="105">
        <v>17686.7</v>
      </c>
      <c r="N155" s="125">
        <f>3000+2600+3000+2000+2345.6+1500</f>
        <v>14445.6</v>
      </c>
      <c r="O155" s="233">
        <v>61695.99</v>
      </c>
      <c r="P155" s="129">
        <v>61696</v>
      </c>
      <c r="Q155" s="127"/>
    </row>
    <row r="156" spans="1:18" s="123" customFormat="1" ht="40.5" customHeight="1" x14ac:dyDescent="0.3">
      <c r="A156" s="354"/>
      <c r="B156" s="347"/>
      <c r="C156" s="128" t="s">
        <v>24</v>
      </c>
      <c r="D156" s="125">
        <f t="shared" si="58"/>
        <v>7000</v>
      </c>
      <c r="E156" s="125">
        <v>0</v>
      </c>
      <c r="F156" s="125">
        <v>0</v>
      </c>
      <c r="G156" s="125">
        <v>0</v>
      </c>
      <c r="H156" s="125">
        <v>0</v>
      </c>
      <c r="I156" s="125">
        <v>0</v>
      </c>
      <c r="J156" s="125">
        <v>0</v>
      </c>
      <c r="K156" s="125">
        <v>0</v>
      </c>
      <c r="L156" s="126">
        <v>0</v>
      </c>
      <c r="M156" s="105">
        <v>0</v>
      </c>
      <c r="N156" s="125">
        <f>'3 бюджет'!N64+'3 бюджет'!N63+'3 бюджет'!N62+'3 бюджет'!N61+'3 бюджет'!N60+'3 бюджет'!N59</f>
        <v>7000</v>
      </c>
      <c r="O156" s="233">
        <v>0</v>
      </c>
      <c r="P156" s="129">
        <v>0</v>
      </c>
      <c r="Q156" s="127"/>
    </row>
    <row r="157" spans="1:18" s="123" customFormat="1" ht="40.5" customHeight="1" x14ac:dyDescent="0.3">
      <c r="A157" s="355"/>
      <c r="B157" s="348"/>
      <c r="C157" s="128" t="s">
        <v>22</v>
      </c>
      <c r="D157" s="125">
        <f t="shared" si="58"/>
        <v>0</v>
      </c>
      <c r="E157" s="125">
        <v>0</v>
      </c>
      <c r="F157" s="125">
        <v>0</v>
      </c>
      <c r="G157" s="125">
        <v>0</v>
      </c>
      <c r="H157" s="125">
        <v>0</v>
      </c>
      <c r="I157" s="125">
        <v>0</v>
      </c>
      <c r="J157" s="125">
        <v>0</v>
      </c>
      <c r="K157" s="125">
        <v>0</v>
      </c>
      <c r="L157" s="126">
        <v>0</v>
      </c>
      <c r="M157" s="105">
        <v>0</v>
      </c>
      <c r="N157" s="125">
        <v>0</v>
      </c>
      <c r="O157" s="233">
        <v>0</v>
      </c>
      <c r="P157" s="129">
        <v>0</v>
      </c>
      <c r="Q157" s="127"/>
    </row>
    <row r="158" spans="1:18" s="123" customFormat="1" ht="40.5" customHeight="1" x14ac:dyDescent="0.3">
      <c r="A158" s="353" t="s">
        <v>311</v>
      </c>
      <c r="B158" s="346" t="s">
        <v>261</v>
      </c>
      <c r="C158" s="124" t="s">
        <v>178</v>
      </c>
      <c r="D158" s="125">
        <f t="shared" si="58"/>
        <v>219596.93</v>
      </c>
      <c r="E158" s="125">
        <f>E159+E160+E161+E162</f>
        <v>0</v>
      </c>
      <c r="F158" s="125">
        <f t="shared" ref="F158" si="62">F159+F160+F161+F162</f>
        <v>0</v>
      </c>
      <c r="G158" s="125">
        <v>0</v>
      </c>
      <c r="H158" s="125">
        <f>H160</f>
        <v>0</v>
      </c>
      <c r="I158" s="125">
        <f t="shared" ref="I158:K158" si="63">I160</f>
        <v>0</v>
      </c>
      <c r="J158" s="125">
        <f t="shared" si="63"/>
        <v>0</v>
      </c>
      <c r="K158" s="125">
        <f t="shared" si="63"/>
        <v>0</v>
      </c>
      <c r="L158" s="126">
        <f>L161</f>
        <v>3957</v>
      </c>
      <c r="M158" s="126">
        <f>M161+M160</f>
        <v>85625.1</v>
      </c>
      <c r="N158" s="125">
        <f>N161+N160</f>
        <v>90368.5</v>
      </c>
      <c r="O158" s="126">
        <f>O161+O160</f>
        <v>39646.33</v>
      </c>
      <c r="P158" s="125">
        <f>P161+P160</f>
        <v>0</v>
      </c>
      <c r="Q158" s="127">
        <f t="shared" si="61"/>
        <v>90368.5</v>
      </c>
    </row>
    <row r="159" spans="1:18" s="123" customFormat="1" ht="40.5" customHeight="1" x14ac:dyDescent="0.3">
      <c r="A159" s="354"/>
      <c r="B159" s="347"/>
      <c r="C159" s="124" t="s">
        <v>6</v>
      </c>
      <c r="D159" s="125">
        <f t="shared" si="58"/>
        <v>0</v>
      </c>
      <c r="E159" s="125">
        <v>0</v>
      </c>
      <c r="F159" s="125">
        <v>0</v>
      </c>
      <c r="G159" s="125">
        <v>0</v>
      </c>
      <c r="H159" s="125">
        <v>0</v>
      </c>
      <c r="I159" s="125">
        <v>0</v>
      </c>
      <c r="J159" s="125">
        <v>0</v>
      </c>
      <c r="K159" s="125">
        <v>0</v>
      </c>
      <c r="L159" s="126">
        <v>0</v>
      </c>
      <c r="M159" s="105">
        <v>0</v>
      </c>
      <c r="N159" s="125">
        <v>0</v>
      </c>
      <c r="O159" s="233">
        <v>0</v>
      </c>
      <c r="P159" s="129">
        <v>0</v>
      </c>
      <c r="Q159" s="127"/>
    </row>
    <row r="160" spans="1:18" s="123" customFormat="1" ht="40.5" customHeight="1" x14ac:dyDescent="0.3">
      <c r="A160" s="354"/>
      <c r="B160" s="347"/>
      <c r="C160" s="128" t="s">
        <v>7</v>
      </c>
      <c r="D160" s="125">
        <f t="shared" si="58"/>
        <v>131327.03</v>
      </c>
      <c r="E160" s="125">
        <v>0</v>
      </c>
      <c r="F160" s="125">
        <v>0</v>
      </c>
      <c r="G160" s="125">
        <v>0</v>
      </c>
      <c r="H160" s="125">
        <v>0</v>
      </c>
      <c r="I160" s="125">
        <v>0</v>
      </c>
      <c r="J160" s="125">
        <v>0</v>
      </c>
      <c r="K160" s="125">
        <v>0</v>
      </c>
      <c r="L160" s="126">
        <v>0</v>
      </c>
      <c r="M160" s="105">
        <v>63020</v>
      </c>
      <c r="N160" s="125">
        <v>66511.199999999997</v>
      </c>
      <c r="O160" s="233">
        <v>1795.83</v>
      </c>
      <c r="P160" s="129">
        <v>0</v>
      </c>
      <c r="Q160" s="127"/>
    </row>
    <row r="161" spans="1:18" s="123" customFormat="1" ht="40.5" customHeight="1" x14ac:dyDescent="0.3">
      <c r="A161" s="354"/>
      <c r="B161" s="347"/>
      <c r="C161" s="128" t="s">
        <v>24</v>
      </c>
      <c r="D161" s="125">
        <f>E161+F161+G161+H161+I161+J161+K161+L161+M161+N161+O161+P161</f>
        <v>88269.9</v>
      </c>
      <c r="E161" s="125">
        <v>0</v>
      </c>
      <c r="F161" s="125">
        <v>0</v>
      </c>
      <c r="G161" s="125">
        <v>0</v>
      </c>
      <c r="H161" s="125">
        <v>0</v>
      </c>
      <c r="I161" s="125">
        <v>0</v>
      </c>
      <c r="J161" s="125">
        <v>0</v>
      </c>
      <c r="K161" s="125">
        <v>0</v>
      </c>
      <c r="L161" s="126">
        <v>3957</v>
      </c>
      <c r="M161" s="105">
        <v>22605.1</v>
      </c>
      <c r="N161" s="125">
        <f>'3 бюджет'!N58</f>
        <v>23857.3</v>
      </c>
      <c r="O161" s="233">
        <v>37850.5</v>
      </c>
      <c r="P161" s="129">
        <v>0</v>
      </c>
      <c r="Q161" s="127"/>
    </row>
    <row r="162" spans="1:18" ht="42.75" customHeight="1" x14ac:dyDescent="0.3">
      <c r="A162" s="355"/>
      <c r="B162" s="348"/>
      <c r="C162" s="128" t="s">
        <v>22</v>
      </c>
      <c r="D162" s="125">
        <f t="shared" ref="D162" si="64">E162+F162+G162+H162+I162+J162+K162+L162+M162+N162+O162</f>
        <v>0</v>
      </c>
      <c r="E162" s="125">
        <v>0</v>
      </c>
      <c r="F162" s="125">
        <v>0</v>
      </c>
      <c r="G162" s="125">
        <v>0</v>
      </c>
      <c r="H162" s="125">
        <v>0</v>
      </c>
      <c r="I162" s="125">
        <v>0</v>
      </c>
      <c r="J162" s="125">
        <v>0</v>
      </c>
      <c r="K162" s="125">
        <v>0</v>
      </c>
      <c r="L162" s="126">
        <v>0</v>
      </c>
      <c r="M162" s="105">
        <f t="shared" si="57"/>
        <v>0</v>
      </c>
      <c r="N162" s="125">
        <v>0</v>
      </c>
      <c r="O162" s="233">
        <v>0</v>
      </c>
      <c r="P162" s="129">
        <v>0</v>
      </c>
      <c r="Q162" s="127"/>
    </row>
    <row r="163" spans="1:18" ht="34.5" customHeight="1" x14ac:dyDescent="0.2">
      <c r="A163" s="136"/>
      <c r="B163" s="137"/>
      <c r="C163" s="138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40"/>
      <c r="P163" s="140"/>
    </row>
    <row r="164" spans="1:18" s="111" customFormat="1" ht="90" customHeight="1" x14ac:dyDescent="0.35">
      <c r="B164" s="358" t="s">
        <v>314</v>
      </c>
      <c r="C164" s="359"/>
      <c r="I164" s="236"/>
      <c r="J164" s="345" t="s">
        <v>312</v>
      </c>
      <c r="K164" s="345"/>
      <c r="L164" s="345"/>
      <c r="M164" s="345"/>
      <c r="N164" s="345"/>
      <c r="O164" s="109"/>
      <c r="P164" s="109"/>
      <c r="Q164" s="141"/>
      <c r="R164" s="141"/>
    </row>
    <row r="165" spans="1:18" ht="15.75" customHeight="1" x14ac:dyDescent="0.25">
      <c r="B165" s="142"/>
      <c r="C165" s="142"/>
      <c r="D165" s="43"/>
      <c r="E165" s="43"/>
      <c r="F165" s="43"/>
      <c r="J165" s="143"/>
      <c r="K165" s="143"/>
      <c r="Q165" s="143"/>
      <c r="R165" s="143"/>
    </row>
    <row r="166" spans="1:18" ht="27" customHeight="1" x14ac:dyDescent="0.25">
      <c r="C166" s="43"/>
      <c r="D166" s="43"/>
      <c r="E166" s="43"/>
      <c r="F166" s="43"/>
    </row>
    <row r="167" spans="1:18" ht="33" customHeight="1" x14ac:dyDescent="0.2">
      <c r="A167" s="144"/>
      <c r="B167" s="144"/>
      <c r="C167" s="144"/>
      <c r="D167" s="144"/>
      <c r="E167" s="145"/>
      <c r="F167" s="145"/>
      <c r="G167" s="145"/>
      <c r="H167" s="145"/>
      <c r="I167" s="145"/>
      <c r="J167" s="145"/>
      <c r="K167" s="145"/>
      <c r="L167" s="146"/>
      <c r="M167" s="146"/>
      <c r="N167" s="146"/>
    </row>
    <row r="168" spans="1:18" hidden="1" x14ac:dyDescent="0.2"/>
    <row r="169" spans="1:18" ht="25.5" customHeight="1" x14ac:dyDescent="0.2"/>
    <row r="170" spans="1:18" ht="28.5" customHeight="1" x14ac:dyDescent="0.2"/>
    <row r="171" spans="1:18" ht="25.5" customHeight="1" x14ac:dyDescent="0.2"/>
    <row r="172" spans="1:18" ht="33" customHeight="1" x14ac:dyDescent="0.2"/>
    <row r="173" spans="1:18" s="144" customFormat="1" ht="39" customHeight="1" x14ac:dyDescent="0.2">
      <c r="A173" s="193"/>
      <c r="B173" s="147"/>
      <c r="C173" s="193"/>
      <c r="D173" s="356"/>
      <c r="E173" s="357"/>
      <c r="F173" s="357"/>
      <c r="G173" s="357"/>
      <c r="H173" s="357"/>
      <c r="I173" s="357"/>
      <c r="J173" s="357"/>
      <c r="K173" s="357"/>
      <c r="L173" s="148"/>
      <c r="M173" s="148"/>
      <c r="N173" s="148"/>
      <c r="O173" s="149"/>
      <c r="P173" s="149"/>
    </row>
  </sheetData>
  <mergeCells count="70">
    <mergeCell ref="A118:A122"/>
    <mergeCell ref="B118:B122"/>
    <mergeCell ref="A123:A127"/>
    <mergeCell ref="D7:J7"/>
    <mergeCell ref="A103:A107"/>
    <mergeCell ref="B103:B107"/>
    <mergeCell ref="B88:B92"/>
    <mergeCell ref="B78:B82"/>
    <mergeCell ref="A9:O9"/>
    <mergeCell ref="C11:C12"/>
    <mergeCell ref="A11:A12"/>
    <mergeCell ref="B11:B12"/>
    <mergeCell ref="B13:B17"/>
    <mergeCell ref="A63:A67"/>
    <mergeCell ref="A43:A47"/>
    <mergeCell ref="A13:A17"/>
    <mergeCell ref="B23:B27"/>
    <mergeCell ref="A23:A27"/>
    <mergeCell ref="A28:A32"/>
    <mergeCell ref="B28:B32"/>
    <mergeCell ref="B18:B22"/>
    <mergeCell ref="A18:A22"/>
    <mergeCell ref="D173:K173"/>
    <mergeCell ref="B63:B67"/>
    <mergeCell ref="A48:A52"/>
    <mergeCell ref="B48:B52"/>
    <mergeCell ref="A58:A62"/>
    <mergeCell ref="B58:B62"/>
    <mergeCell ref="B164:C164"/>
    <mergeCell ref="A148:A152"/>
    <mergeCell ref="B148:B152"/>
    <mergeCell ref="B133:B137"/>
    <mergeCell ref="A143:A147"/>
    <mergeCell ref="B143:B147"/>
    <mergeCell ref="A153:A157"/>
    <mergeCell ref="B153:B157"/>
    <mergeCell ref="A158:A162"/>
    <mergeCell ref="B158:B162"/>
    <mergeCell ref="A68:A72"/>
    <mergeCell ref="B68:B72"/>
    <mergeCell ref="A138:A142"/>
    <mergeCell ref="B138:B142"/>
    <mergeCell ref="A108:A112"/>
    <mergeCell ref="B108:B112"/>
    <mergeCell ref="B93:B97"/>
    <mergeCell ref="A98:A102"/>
    <mergeCell ref="B98:B102"/>
    <mergeCell ref="A133:A137"/>
    <mergeCell ref="B123:B127"/>
    <mergeCell ref="A83:A87"/>
    <mergeCell ref="B83:B87"/>
    <mergeCell ref="A88:A92"/>
    <mergeCell ref="A128:A132"/>
    <mergeCell ref="B128:B132"/>
    <mergeCell ref="L3:P5"/>
    <mergeCell ref="D11:P11"/>
    <mergeCell ref="J164:N164"/>
    <mergeCell ref="B113:B117"/>
    <mergeCell ref="A73:A77"/>
    <mergeCell ref="B73:B77"/>
    <mergeCell ref="B43:B47"/>
    <mergeCell ref="B33:B37"/>
    <mergeCell ref="A38:A42"/>
    <mergeCell ref="B38:B42"/>
    <mergeCell ref="A113:A117"/>
    <mergeCell ref="A33:A37"/>
    <mergeCell ref="A78:A82"/>
    <mergeCell ref="A93:A97"/>
    <mergeCell ref="B53:B57"/>
    <mergeCell ref="A53:A57"/>
  </mergeCells>
  <printOptions horizontalCentered="1"/>
  <pageMargins left="0.74803149606299213" right="0.74803149606299213" top="1.1811023622047245" bottom="0.74803149606299213" header="0.27559055118110237" footer="0.27559055118110237"/>
  <pageSetup paperSize="9" scale="40" firstPageNumber="163" fitToHeight="0" orientation="landscape" r:id="rId1"/>
  <headerFooter differentFirst="1" scaleWithDoc="0">
    <oddHeader>&amp;C&amp;P</oddHeader>
  </headerFooter>
  <rowBreaks count="5" manualBreakCount="5">
    <brk id="27" max="15" man="1"/>
    <brk id="72" max="15" man="1"/>
    <brk id="92" max="15" man="1"/>
    <brk id="112" max="15" man="1"/>
    <brk id="157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3"/>
  <sheetViews>
    <sheetView tabSelected="1" view="pageBreakPreview" topLeftCell="A3" zoomScale="68" zoomScaleNormal="55" zoomScaleSheetLayoutView="68" workbookViewId="0">
      <selection activeCell="C14" sqref="C14"/>
    </sheetView>
  </sheetViews>
  <sheetFormatPr defaultColWidth="9.140625" defaultRowHeight="12.75" x14ac:dyDescent="0.2"/>
  <cols>
    <col min="1" max="1" width="21.5703125" style="108" customWidth="1"/>
    <col min="2" max="2" width="56" style="108" customWidth="1"/>
    <col min="3" max="3" width="38.28515625" style="108" customWidth="1"/>
    <col min="4" max="4" width="31.85546875" style="108" customWidth="1"/>
    <col min="5" max="5" width="23.42578125" style="108" customWidth="1"/>
    <col min="6" max="6" width="0.28515625" style="108" customWidth="1"/>
    <col min="7" max="7" width="24.7109375" style="108" customWidth="1"/>
    <col min="8" max="8" width="23.7109375" style="108" customWidth="1"/>
    <col min="9" max="9" width="23.42578125" style="108" customWidth="1"/>
    <col min="10" max="10" width="34.42578125" style="108" customWidth="1"/>
    <col min="11" max="11" width="28.7109375" style="108" customWidth="1"/>
    <col min="12" max="12" width="25.28515625" style="108" customWidth="1"/>
    <col min="13" max="13" width="19.85546875" style="108" customWidth="1"/>
    <col min="14" max="14" width="27.5703125" style="108" customWidth="1"/>
    <col min="15" max="15" width="26.42578125" style="108" customWidth="1"/>
    <col min="16" max="16" width="17.5703125" style="108" customWidth="1"/>
    <col min="17" max="17" width="17" style="108" customWidth="1"/>
    <col min="18" max="18" width="22.140625" style="108" customWidth="1"/>
    <col min="19" max="19" width="19.85546875" style="108" customWidth="1"/>
    <col min="20" max="16384" width="9.140625" style="108"/>
  </cols>
  <sheetData>
    <row r="1" spans="1:20" hidden="1" x14ac:dyDescent="0.2"/>
    <row r="2" spans="1:20" ht="3.75" hidden="1" customHeight="1" x14ac:dyDescent="0.25">
      <c r="A2" s="110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20" s="111" customFormat="1" ht="15" customHeight="1" x14ac:dyDescent="0.4">
      <c r="B3" s="58"/>
      <c r="C3" s="58"/>
      <c r="D3" s="189"/>
      <c r="E3" s="190"/>
      <c r="F3" s="190"/>
      <c r="G3" s="178"/>
      <c r="H3" s="112"/>
      <c r="I3" s="112"/>
      <c r="J3" s="112"/>
      <c r="K3" s="112"/>
      <c r="L3" s="112"/>
      <c r="M3" s="112"/>
    </row>
    <row r="4" spans="1:20" s="111" customFormat="1" ht="15" customHeight="1" x14ac:dyDescent="0.4">
      <c r="B4" s="58"/>
      <c r="C4" s="58"/>
      <c r="D4" s="189"/>
      <c r="E4" s="190"/>
      <c r="F4" s="190"/>
      <c r="G4" s="112"/>
      <c r="H4" s="374" t="s">
        <v>269</v>
      </c>
      <c r="I4" s="375"/>
      <c r="J4" s="375"/>
      <c r="K4" s="220"/>
      <c r="L4" s="220"/>
      <c r="M4" s="220"/>
    </row>
    <row r="5" spans="1:20" s="111" customFormat="1" ht="114.75" customHeight="1" x14ac:dyDescent="0.4">
      <c r="B5" s="58"/>
      <c r="C5" s="58"/>
      <c r="D5" s="189"/>
      <c r="E5" s="190"/>
      <c r="F5" s="190"/>
      <c r="G5" s="112"/>
      <c r="H5" s="375"/>
      <c r="I5" s="375"/>
      <c r="J5" s="375"/>
      <c r="K5" s="220"/>
      <c r="L5" s="220"/>
      <c r="M5" s="220"/>
    </row>
    <row r="6" spans="1:20" s="111" customFormat="1" ht="12.75" hidden="1" customHeight="1" x14ac:dyDescent="0.4">
      <c r="B6" s="58"/>
      <c r="C6" s="58"/>
      <c r="D6" s="189"/>
      <c r="E6" s="190"/>
      <c r="F6" s="190"/>
      <c r="G6" s="112"/>
      <c r="H6" s="375"/>
      <c r="I6" s="375"/>
      <c r="J6" s="375"/>
      <c r="K6" s="220"/>
      <c r="L6" s="220"/>
      <c r="M6" s="220"/>
    </row>
    <row r="7" spans="1:20" s="111" customFormat="1" ht="77.25" hidden="1" customHeight="1" x14ac:dyDescent="0.4">
      <c r="B7" s="58"/>
      <c r="C7" s="58"/>
      <c r="D7" s="362"/>
      <c r="E7" s="363"/>
      <c r="F7" s="363"/>
      <c r="G7" s="363"/>
      <c r="H7" s="363"/>
      <c r="I7" s="363"/>
      <c r="J7" s="363"/>
      <c r="K7" s="190"/>
      <c r="L7" s="190"/>
      <c r="M7" s="190"/>
    </row>
    <row r="8" spans="1:20" s="111" customFormat="1" ht="65.25" hidden="1" customHeight="1" x14ac:dyDescent="0.4">
      <c r="A8" s="115"/>
      <c r="B8" s="58"/>
      <c r="C8" s="116"/>
      <c r="D8" s="116"/>
      <c r="E8" s="117"/>
      <c r="F8" s="116"/>
      <c r="G8" s="116"/>
      <c r="H8" s="116"/>
      <c r="I8" s="116"/>
      <c r="J8" s="116"/>
      <c r="K8" s="116"/>
      <c r="L8" s="116"/>
      <c r="M8" s="116"/>
    </row>
    <row r="9" spans="1:20" s="111" customFormat="1" ht="78.75" customHeight="1" x14ac:dyDescent="0.35">
      <c r="A9" s="258" t="s">
        <v>271</v>
      </c>
      <c r="B9" s="364"/>
      <c r="C9" s="364"/>
      <c r="D9" s="364"/>
      <c r="E9" s="364"/>
      <c r="F9" s="364"/>
      <c r="G9" s="364"/>
      <c r="H9" s="364"/>
      <c r="I9" s="364"/>
      <c r="J9" s="364"/>
      <c r="K9" s="192"/>
      <c r="L9" s="192"/>
      <c r="M9" s="192"/>
    </row>
    <row r="10" spans="1:20" ht="35.25" hidden="1" customHeight="1" x14ac:dyDescent="0.2">
      <c r="A10" s="118"/>
      <c r="B10" s="119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</row>
    <row r="11" spans="1:20" s="212" customFormat="1" ht="45" customHeight="1" x14ac:dyDescent="0.3">
      <c r="A11" s="272" t="s">
        <v>5</v>
      </c>
      <c r="B11" s="312" t="s">
        <v>17</v>
      </c>
      <c r="C11" s="272" t="s">
        <v>8</v>
      </c>
      <c r="D11" s="272" t="s">
        <v>21</v>
      </c>
      <c r="E11" s="332"/>
      <c r="F11" s="332"/>
      <c r="G11" s="332"/>
      <c r="H11" s="332"/>
      <c r="I11" s="332"/>
      <c r="J11" s="332"/>
      <c r="K11" s="211"/>
      <c r="L11" s="211"/>
      <c r="M11" s="211"/>
      <c r="R11" s="213"/>
      <c r="S11" s="213"/>
      <c r="T11" s="213"/>
    </row>
    <row r="12" spans="1:20" s="214" customFormat="1" ht="24" customHeight="1" x14ac:dyDescent="0.3">
      <c r="A12" s="272"/>
      <c r="B12" s="312"/>
      <c r="C12" s="272"/>
      <c r="D12" s="181" t="s">
        <v>42</v>
      </c>
      <c r="E12" s="301">
        <v>2026</v>
      </c>
      <c r="F12" s="302"/>
      <c r="G12" s="181">
        <v>2027</v>
      </c>
      <c r="H12" s="181">
        <v>2028</v>
      </c>
      <c r="I12" s="181">
        <v>2029</v>
      </c>
      <c r="J12" s="181">
        <v>2030</v>
      </c>
      <c r="K12" s="148" t="s">
        <v>0</v>
      </c>
      <c r="L12" s="148">
        <v>25</v>
      </c>
      <c r="M12" s="148">
        <v>26</v>
      </c>
      <c r="R12" s="215"/>
      <c r="S12" s="215"/>
      <c r="T12" s="215"/>
    </row>
    <row r="13" spans="1:20" s="123" customFormat="1" ht="30" customHeight="1" x14ac:dyDescent="0.3">
      <c r="A13" s="353" t="s">
        <v>20</v>
      </c>
      <c r="B13" s="349" t="s">
        <v>176</v>
      </c>
      <c r="C13" s="124" t="s">
        <v>178</v>
      </c>
      <c r="D13" s="125">
        <f>E13+G13+H13+I13+J13</f>
        <v>1887330.1394866945</v>
      </c>
      <c r="E13" s="366">
        <f>E14+E15+E16+E17</f>
        <v>414853.24</v>
      </c>
      <c r="F13" s="367"/>
      <c r="G13" s="125">
        <f>G14+G15+G16+G17</f>
        <v>421367.7696</v>
      </c>
      <c r="H13" s="125">
        <f t="shared" ref="H13:I13" si="0">H14+H15+H16+H17</f>
        <v>339767.68038400001</v>
      </c>
      <c r="I13" s="125">
        <f t="shared" si="0"/>
        <v>350478.95759935997</v>
      </c>
      <c r="J13" s="125">
        <f>J14+J15+J16+J17</f>
        <v>360862.49190333439</v>
      </c>
      <c r="K13" s="139" t="e">
        <f>SUM(L13:Q13)</f>
        <v>#REF!</v>
      </c>
      <c r="L13" s="139" t="e">
        <f>SUM(L15:L17)</f>
        <v>#REF!</v>
      </c>
      <c r="M13" s="139">
        <f>SUM(M15:M17)</f>
        <v>414853.24</v>
      </c>
      <c r="N13" s="127">
        <f>SUM(N15:N17)</f>
        <v>421367.7696</v>
      </c>
      <c r="O13" s="127">
        <f t="shared" ref="O13:Q13" si="1">SUM(O15:O17)</f>
        <v>339767.68038400001</v>
      </c>
      <c r="P13" s="127">
        <f t="shared" si="1"/>
        <v>350478.95759935997</v>
      </c>
      <c r="Q13" s="127">
        <f t="shared" si="1"/>
        <v>360862.49190333439</v>
      </c>
      <c r="R13" s="216">
        <f>SUM(E13:J13)</f>
        <v>1887330.1394866945</v>
      </c>
      <c r="S13" s="216">
        <f>R13+'5 финансирование'!D13</f>
        <v>6902137.7694866946</v>
      </c>
      <c r="T13" s="217"/>
    </row>
    <row r="14" spans="1:20" s="123" customFormat="1" ht="30.75" customHeight="1" x14ac:dyDescent="0.3">
      <c r="A14" s="354"/>
      <c r="B14" s="349"/>
      <c r="C14" s="124" t="s">
        <v>9</v>
      </c>
      <c r="D14" s="125">
        <f t="shared" ref="D14:D76" si="2">E14+G14+H14+I14+J14</f>
        <v>0</v>
      </c>
      <c r="E14" s="366">
        <f>E19+E79+E114</f>
        <v>0</v>
      </c>
      <c r="F14" s="367"/>
      <c r="G14" s="125">
        <v>0</v>
      </c>
      <c r="H14" s="125">
        <f t="shared" ref="H14:J16" si="3">H19+H79+H114</f>
        <v>0</v>
      </c>
      <c r="I14" s="125">
        <f t="shared" si="3"/>
        <v>0</v>
      </c>
      <c r="J14" s="125">
        <f t="shared" si="3"/>
        <v>0</v>
      </c>
      <c r="K14" s="139"/>
      <c r="L14" s="139"/>
      <c r="M14" s="139"/>
      <c r="N14" s="127"/>
      <c r="R14" s="216">
        <f>SUM(E14:J14)</f>
        <v>0</v>
      </c>
      <c r="S14" s="216">
        <f>R14+'5 финансирование'!D14</f>
        <v>179895.53</v>
      </c>
      <c r="T14" s="217"/>
    </row>
    <row r="15" spans="1:20" s="123" customFormat="1" ht="30" customHeight="1" x14ac:dyDescent="0.3">
      <c r="A15" s="354"/>
      <c r="B15" s="349"/>
      <c r="C15" s="128" t="s">
        <v>7</v>
      </c>
      <c r="D15" s="125">
        <f t="shared" si="2"/>
        <v>308480</v>
      </c>
      <c r="E15" s="366">
        <f>E20+E148</f>
        <v>61696</v>
      </c>
      <c r="F15" s="367"/>
      <c r="G15" s="125">
        <f>G20+G148</f>
        <v>61696</v>
      </c>
      <c r="H15" s="125">
        <f>H20+H148</f>
        <v>61696</v>
      </c>
      <c r="I15" s="125">
        <f>I20+I148+I115</f>
        <v>61696</v>
      </c>
      <c r="J15" s="125">
        <f>J20+J148+J115+J80</f>
        <v>61696</v>
      </c>
      <c r="K15" s="139">
        <f>E16+E15</f>
        <v>397115</v>
      </c>
      <c r="L15" s="139" t="e">
        <f>#REF!+#REF!+#REF!+#REF!</f>
        <v>#REF!</v>
      </c>
      <c r="M15" s="139">
        <f>E20+E80+E115+E150</f>
        <v>61696</v>
      </c>
      <c r="N15" s="127">
        <f t="shared" ref="N15:Q15" si="4">G20+G80+G115+G150</f>
        <v>61696</v>
      </c>
      <c r="O15" s="127">
        <f t="shared" si="4"/>
        <v>61696</v>
      </c>
      <c r="P15" s="127">
        <f t="shared" si="4"/>
        <v>61696</v>
      </c>
      <c r="Q15" s="127">
        <f t="shared" si="4"/>
        <v>61696</v>
      </c>
      <c r="R15" s="216">
        <f>SUM(E15:J15)</f>
        <v>308480</v>
      </c>
      <c r="S15" s="216">
        <f>R15+'5 финансирование'!D15</f>
        <v>1465449.59</v>
      </c>
      <c r="T15" s="217"/>
    </row>
    <row r="16" spans="1:20" s="123" customFormat="1" ht="33" customHeight="1" x14ac:dyDescent="0.3">
      <c r="A16" s="354"/>
      <c r="B16" s="349"/>
      <c r="C16" s="128" t="s">
        <v>24</v>
      </c>
      <c r="D16" s="125">
        <f t="shared" si="2"/>
        <v>1482774.11</v>
      </c>
      <c r="E16" s="366">
        <f>E21+E81+E116</f>
        <v>335419</v>
      </c>
      <c r="F16" s="367"/>
      <c r="G16" s="125">
        <f>G21+G81+G116</f>
        <v>341224</v>
      </c>
      <c r="H16" s="125">
        <f t="shared" si="3"/>
        <v>258886</v>
      </c>
      <c r="I16" s="125">
        <f t="shared" si="3"/>
        <v>268829.84999999998</v>
      </c>
      <c r="J16" s="125">
        <f>J21+J81+J116</f>
        <v>278415.26</v>
      </c>
      <c r="K16" s="139">
        <f>G16+G15</f>
        <v>402920</v>
      </c>
      <c r="L16" s="139" t="e">
        <f>#REF!+#REF!+#REF!+#REF!</f>
        <v>#REF!</v>
      </c>
      <c r="M16" s="139">
        <f>E21+E81+E116+E151</f>
        <v>335419</v>
      </c>
      <c r="N16" s="127">
        <f t="shared" ref="N16:N17" si="5">G21+G81+G116+G151</f>
        <v>341224</v>
      </c>
      <c r="O16" s="127">
        <f t="shared" ref="O16:Q17" si="6">H21+H81+H116+H151</f>
        <v>258886</v>
      </c>
      <c r="P16" s="127">
        <f t="shared" si="6"/>
        <v>268829.84999999998</v>
      </c>
      <c r="Q16" s="127">
        <f t="shared" si="6"/>
        <v>278415.26</v>
      </c>
      <c r="R16" s="216">
        <f>SUM(E16:J16)</f>
        <v>1482774.11</v>
      </c>
      <c r="S16" s="216">
        <f>R16+'5 финансирование'!D16</f>
        <v>4309410.4000000004</v>
      </c>
      <c r="T16" s="217"/>
    </row>
    <row r="17" spans="1:20" s="123" customFormat="1" ht="29.25" customHeight="1" x14ac:dyDescent="0.3">
      <c r="A17" s="354"/>
      <c r="B17" s="349"/>
      <c r="C17" s="128" t="s">
        <v>22</v>
      </c>
      <c r="D17" s="125">
        <f t="shared" si="2"/>
        <v>96076.029486694431</v>
      </c>
      <c r="E17" s="366">
        <f>E22+E82+E117</f>
        <v>17738.240000000002</v>
      </c>
      <c r="F17" s="367"/>
      <c r="G17" s="125">
        <f>G22+G82</f>
        <v>18447.7696</v>
      </c>
      <c r="H17" s="125">
        <f t="shared" ref="H17:J17" si="7">H22+H82</f>
        <v>19185.680384000003</v>
      </c>
      <c r="I17" s="125">
        <f t="shared" si="7"/>
        <v>19953.107599360006</v>
      </c>
      <c r="J17" s="125">
        <f t="shared" si="7"/>
        <v>20751.231903334403</v>
      </c>
      <c r="K17" s="139"/>
      <c r="L17" s="139" t="e">
        <f>#REF!+#REF!+#REF!+#REF!</f>
        <v>#REF!</v>
      </c>
      <c r="M17" s="139">
        <f>E22+E82+E117+E152</f>
        <v>17738.240000000002</v>
      </c>
      <c r="N17" s="127">
        <f t="shared" si="5"/>
        <v>18447.7696</v>
      </c>
      <c r="O17" s="127">
        <f t="shared" si="6"/>
        <v>19185.680384000003</v>
      </c>
      <c r="P17" s="127">
        <f t="shared" si="6"/>
        <v>19953.107599360006</v>
      </c>
      <c r="Q17" s="127">
        <f t="shared" si="6"/>
        <v>20751.231903334403</v>
      </c>
      <c r="R17" s="216">
        <f>SUM(E17:J17)</f>
        <v>96076.029486694431</v>
      </c>
      <c r="S17" s="216">
        <f>R17+'5 финансирование'!D17</f>
        <v>947382.24948669435</v>
      </c>
      <c r="T17" s="217"/>
    </row>
    <row r="18" spans="1:20" s="123" customFormat="1" ht="32.25" customHeight="1" x14ac:dyDescent="0.3">
      <c r="A18" s="353" t="s">
        <v>25</v>
      </c>
      <c r="B18" s="350" t="s">
        <v>147</v>
      </c>
      <c r="C18" s="124" t="s">
        <v>178</v>
      </c>
      <c r="D18" s="125">
        <f t="shared" si="2"/>
        <v>1405585.1235083006</v>
      </c>
      <c r="E18" s="125">
        <f t="shared" ref="E18:F18" si="8">SUM(E19:E22)</f>
        <v>332975.68</v>
      </c>
      <c r="F18" s="125">
        <f t="shared" si="8"/>
        <v>0</v>
      </c>
      <c r="G18" s="125">
        <f>SUM(G19:G22)</f>
        <v>338988.34720000002</v>
      </c>
      <c r="H18" s="125">
        <f t="shared" ref="H18:J18" si="9">SUM(H19:H22)</f>
        <v>235646.25108799999</v>
      </c>
      <c r="I18" s="125">
        <f t="shared" si="9"/>
        <v>244672.08393152</v>
      </c>
      <c r="J18" s="125">
        <f t="shared" si="9"/>
        <v>253302.76128878078</v>
      </c>
      <c r="K18" s="139">
        <f>SUM(L18:Q18)</f>
        <v>1405585.1235083006</v>
      </c>
      <c r="L18" s="139">
        <f>SUM(E19:E22)</f>
        <v>332975.68</v>
      </c>
      <c r="M18" s="139">
        <f>SUM(F19:F22)</f>
        <v>0</v>
      </c>
      <c r="N18" s="127">
        <f>SUM(N21:N22)</f>
        <v>338988.34720000002</v>
      </c>
      <c r="O18" s="127">
        <f t="shared" ref="O18:Q18" si="10">SUM(O21:O22)</f>
        <v>235646.25108799999</v>
      </c>
      <c r="P18" s="127">
        <f t="shared" si="10"/>
        <v>244672.08393152</v>
      </c>
      <c r="Q18" s="127">
        <f t="shared" si="10"/>
        <v>253302.76128878078</v>
      </c>
      <c r="R18" s="217"/>
      <c r="S18" s="217"/>
      <c r="T18" s="217"/>
    </row>
    <row r="19" spans="1:20" s="123" customFormat="1" ht="27.75" customHeight="1" x14ac:dyDescent="0.3">
      <c r="A19" s="354"/>
      <c r="B19" s="350"/>
      <c r="C19" s="124" t="s">
        <v>6</v>
      </c>
      <c r="D19" s="125">
        <f t="shared" si="2"/>
        <v>0</v>
      </c>
      <c r="E19" s="366">
        <f>F24+E29+E34+E39+E44+F49+F54+F59+E64+E69+E74</f>
        <v>0</v>
      </c>
      <c r="F19" s="367"/>
      <c r="G19" s="125">
        <v>0</v>
      </c>
      <c r="H19" s="125">
        <f t="shared" ref="H19:J19" si="11">H24+H29+H34+H39+H44+H49+H54+H59+H64+H69+H74</f>
        <v>0</v>
      </c>
      <c r="I19" s="125">
        <f t="shared" si="11"/>
        <v>0</v>
      </c>
      <c r="J19" s="125">
        <f t="shared" si="11"/>
        <v>0</v>
      </c>
      <c r="K19" s="139"/>
      <c r="L19" s="139"/>
      <c r="M19" s="139">
        <f>M18-E22</f>
        <v>-5191.68</v>
      </c>
      <c r="R19" s="217"/>
      <c r="S19" s="217"/>
      <c r="T19" s="217"/>
    </row>
    <row r="20" spans="1:20" s="123" customFormat="1" ht="26.25" customHeight="1" x14ac:dyDescent="0.3">
      <c r="A20" s="354"/>
      <c r="B20" s="350"/>
      <c r="C20" s="128" t="s">
        <v>7</v>
      </c>
      <c r="D20" s="125">
        <f t="shared" si="2"/>
        <v>0</v>
      </c>
      <c r="E20" s="366">
        <f>F25+E30+E35+E40+E45+F50+F55+E65+E70+E75</f>
        <v>0</v>
      </c>
      <c r="F20" s="367"/>
      <c r="G20" s="125">
        <f>G75</f>
        <v>0</v>
      </c>
      <c r="H20" s="125">
        <f>H30+H75</f>
        <v>0</v>
      </c>
      <c r="I20" s="125">
        <f>I75+I30</f>
        <v>0</v>
      </c>
      <c r="J20" s="125">
        <f>J75+J30+J70</f>
        <v>0</v>
      </c>
      <c r="K20" s="139"/>
      <c r="L20" s="139"/>
      <c r="M20" s="139">
        <f>E30+E35+E40+E45+E65+E70+E75</f>
        <v>0</v>
      </c>
      <c r="N20" s="127"/>
      <c r="P20" s="127"/>
    </row>
    <row r="21" spans="1:20" s="123" customFormat="1" ht="27" customHeight="1" x14ac:dyDescent="0.3">
      <c r="A21" s="361"/>
      <c r="B21" s="350"/>
      <c r="C21" s="128" t="s">
        <v>24</v>
      </c>
      <c r="D21" s="125">
        <f t="shared" si="2"/>
        <v>1377465.3099999998</v>
      </c>
      <c r="E21" s="366">
        <f>F26+E31+E36+E41+E46+F51+F61+E66+E71+E76</f>
        <v>327784</v>
      </c>
      <c r="F21" s="367"/>
      <c r="G21" s="125">
        <f>G26+G31+G36+G41+G46+G51+G61+G66+G71+G76</f>
        <v>333589</v>
      </c>
      <c r="H21" s="125">
        <f>H26+H31+H36+H41+H46+H51+H61+H66+H71+H76</f>
        <v>230030.93</v>
      </c>
      <c r="I21" s="125">
        <f>I26+I31+I36+I41+I46+I51+I56+I61+I66+I71+I76</f>
        <v>238832.15</v>
      </c>
      <c r="J21" s="125">
        <f>J26+J31+J36+J41+J46+J51+J61+J66+J71+J76</f>
        <v>247229.22999999998</v>
      </c>
      <c r="K21" s="139"/>
      <c r="L21" s="139"/>
      <c r="M21" s="139">
        <f>E31+E36+E41+E46+E66+E71+E76</f>
        <v>327784</v>
      </c>
      <c r="N21" s="127">
        <f>G31+G36+G41+G46+G71+G76</f>
        <v>333589</v>
      </c>
      <c r="O21" s="127">
        <f>H31+H36+H41+H46+H71+H76</f>
        <v>230030.93</v>
      </c>
      <c r="P21" s="127">
        <f>I31+I36+I41+I46+I71+I76</f>
        <v>238832.15</v>
      </c>
      <c r="Q21" s="127">
        <f>J31+J36+J41+J46+J71+J76</f>
        <v>247229.22999999998</v>
      </c>
      <c r="R21" s="127"/>
    </row>
    <row r="22" spans="1:20" s="123" customFormat="1" ht="30" customHeight="1" x14ac:dyDescent="0.3">
      <c r="A22" s="354"/>
      <c r="B22" s="350"/>
      <c r="C22" s="128" t="s">
        <v>22</v>
      </c>
      <c r="D22" s="125">
        <f t="shared" si="2"/>
        <v>28119.813508300802</v>
      </c>
      <c r="E22" s="366">
        <f>F27+E32+E37+E42+E47+F52+F57+F62+E67+E72+E77</f>
        <v>5191.68</v>
      </c>
      <c r="F22" s="367"/>
      <c r="G22" s="125">
        <f>G42</f>
        <v>5399.3472000000002</v>
      </c>
      <c r="H22" s="125">
        <f t="shared" ref="H22:J22" si="12">H42</f>
        <v>5615.3210880000006</v>
      </c>
      <c r="I22" s="125">
        <f>I42+I77</f>
        <v>5839.9339315200004</v>
      </c>
      <c r="J22" s="125">
        <f t="shared" si="12"/>
        <v>6073.5312887808004</v>
      </c>
      <c r="K22" s="139"/>
      <c r="L22" s="139"/>
      <c r="M22" s="139">
        <f>E32+E37+E42+E47+E67+E72+E77</f>
        <v>5191.68</v>
      </c>
      <c r="N22" s="127">
        <f t="shared" ref="N22:N27" si="13">G32+G37+G42+G47+G72+G77</f>
        <v>5399.3472000000002</v>
      </c>
      <c r="O22" s="127">
        <f>H32+H37+H42+H47+H72+H77</f>
        <v>5615.3210880000006</v>
      </c>
      <c r="P22" s="127">
        <f>I32+I37+I42+I47+I72+I77</f>
        <v>5839.9339315200004</v>
      </c>
      <c r="Q22" s="127">
        <f>J32+J37+J42+J47+J72+J77</f>
        <v>6073.5312887808004</v>
      </c>
      <c r="R22" s="127"/>
    </row>
    <row r="23" spans="1:20" s="123" customFormat="1" ht="36" hidden="1" customHeight="1" x14ac:dyDescent="0.3">
      <c r="A23" s="320" t="s">
        <v>245</v>
      </c>
      <c r="B23" s="320" t="s">
        <v>203</v>
      </c>
      <c r="C23" s="124" t="s">
        <v>178</v>
      </c>
      <c r="D23" s="125">
        <f t="shared" si="2"/>
        <v>0</v>
      </c>
      <c r="E23" s="125"/>
      <c r="F23" s="125">
        <f t="shared" ref="F23:G23" si="14">SUM(F24:F27)</f>
        <v>0</v>
      </c>
      <c r="G23" s="125">
        <f t="shared" si="14"/>
        <v>0</v>
      </c>
      <c r="H23" s="125">
        <f>H26</f>
        <v>0</v>
      </c>
      <c r="I23" s="125">
        <f t="shared" ref="I23:J23" si="15">I26</f>
        <v>0</v>
      </c>
      <c r="J23" s="125">
        <f t="shared" si="15"/>
        <v>0</v>
      </c>
      <c r="K23" s="139"/>
      <c r="L23" s="139"/>
      <c r="M23" s="139"/>
      <c r="N23" s="127">
        <f t="shared" si="13"/>
        <v>47555.7696</v>
      </c>
    </row>
    <row r="24" spans="1:20" s="123" customFormat="1" ht="45.75" hidden="1" customHeight="1" x14ac:dyDescent="0.3">
      <c r="A24" s="342"/>
      <c r="B24" s="342"/>
      <c r="C24" s="124" t="s">
        <v>6</v>
      </c>
      <c r="D24" s="125">
        <f t="shared" si="2"/>
        <v>0</v>
      </c>
      <c r="E24" s="125"/>
      <c r="F24" s="125">
        <v>0</v>
      </c>
      <c r="G24" s="125">
        <v>0</v>
      </c>
      <c r="H24" s="125">
        <v>0</v>
      </c>
      <c r="I24" s="125">
        <v>0</v>
      </c>
      <c r="J24" s="125">
        <v>0</v>
      </c>
      <c r="K24" s="139"/>
      <c r="L24" s="139"/>
      <c r="M24" s="139"/>
      <c r="N24" s="127">
        <f t="shared" si="13"/>
        <v>0</v>
      </c>
    </row>
    <row r="25" spans="1:20" s="123" customFormat="1" ht="40.5" hidden="1" customHeight="1" x14ac:dyDescent="0.3">
      <c r="A25" s="342"/>
      <c r="B25" s="342"/>
      <c r="C25" s="128" t="s">
        <v>7</v>
      </c>
      <c r="D25" s="125">
        <f t="shared" si="2"/>
        <v>0</v>
      </c>
      <c r="E25" s="125"/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39"/>
      <c r="L25" s="139"/>
      <c r="M25" s="139"/>
      <c r="N25" s="127">
        <f t="shared" si="13"/>
        <v>0</v>
      </c>
    </row>
    <row r="26" spans="1:20" s="123" customFormat="1" ht="43.5" hidden="1" customHeight="1" x14ac:dyDescent="0.3">
      <c r="A26" s="351"/>
      <c r="B26" s="321"/>
      <c r="C26" s="128" t="s">
        <v>24</v>
      </c>
      <c r="D26" s="125">
        <f t="shared" si="2"/>
        <v>0</v>
      </c>
      <c r="E26" s="125"/>
      <c r="F26" s="125">
        <v>0</v>
      </c>
      <c r="G26" s="125">
        <v>0</v>
      </c>
      <c r="H26" s="125">
        <v>0</v>
      </c>
      <c r="I26" s="125">
        <v>0</v>
      </c>
      <c r="J26" s="125">
        <v>0</v>
      </c>
      <c r="K26" s="139"/>
      <c r="L26" s="139"/>
      <c r="M26" s="139"/>
      <c r="N26" s="127">
        <f t="shared" si="13"/>
        <v>29108</v>
      </c>
    </row>
    <row r="27" spans="1:20" s="123" customFormat="1" ht="42.75" hidden="1" customHeight="1" x14ac:dyDescent="0.3">
      <c r="A27" s="352"/>
      <c r="B27" s="322"/>
      <c r="C27" s="128" t="s">
        <v>22</v>
      </c>
      <c r="D27" s="125">
        <f t="shared" si="2"/>
        <v>0</v>
      </c>
      <c r="E27" s="125"/>
      <c r="F27" s="125">
        <v>0</v>
      </c>
      <c r="G27" s="125">
        <v>0</v>
      </c>
      <c r="H27" s="125">
        <v>0</v>
      </c>
      <c r="I27" s="125">
        <v>0</v>
      </c>
      <c r="J27" s="125">
        <v>0</v>
      </c>
      <c r="K27" s="139"/>
      <c r="L27" s="139"/>
      <c r="M27" s="139"/>
      <c r="N27" s="127">
        <f t="shared" si="13"/>
        <v>18447.7696</v>
      </c>
    </row>
    <row r="28" spans="1:20" s="123" customFormat="1" ht="28.5" customHeight="1" x14ac:dyDescent="0.3">
      <c r="A28" s="313" t="s">
        <v>290</v>
      </c>
      <c r="B28" s="313" t="s">
        <v>96</v>
      </c>
      <c r="C28" s="124" t="s">
        <v>178</v>
      </c>
      <c r="D28" s="125">
        <f t="shared" si="2"/>
        <v>96036.26</v>
      </c>
      <c r="E28" s="366">
        <f>E32+E31</f>
        <v>20025</v>
      </c>
      <c r="F28" s="367"/>
      <c r="G28" s="125">
        <f>G32+G31</f>
        <v>20025</v>
      </c>
      <c r="H28" s="125">
        <f t="shared" ref="H28:I28" si="16">H29+H30+H31+H32</f>
        <v>18177.36</v>
      </c>
      <c r="I28" s="125">
        <f t="shared" si="16"/>
        <v>18904.45</v>
      </c>
      <c r="J28" s="125">
        <f>SUM(J29:J32)</f>
        <v>18904.45</v>
      </c>
      <c r="K28" s="139">
        <f>SUM(E28:J28)</f>
        <v>96036.26</v>
      </c>
      <c r="L28" s="139"/>
      <c r="M28" s="139"/>
    </row>
    <row r="29" spans="1:20" s="123" customFormat="1" ht="25.5" customHeight="1" x14ac:dyDescent="0.3">
      <c r="A29" s="313"/>
      <c r="B29" s="313"/>
      <c r="C29" s="124" t="s">
        <v>6</v>
      </c>
      <c r="D29" s="125">
        <f t="shared" si="2"/>
        <v>0</v>
      </c>
      <c r="E29" s="366">
        <v>0</v>
      </c>
      <c r="F29" s="367"/>
      <c r="G29" s="125">
        <v>0</v>
      </c>
      <c r="H29" s="125">
        <v>0</v>
      </c>
      <c r="I29" s="125">
        <v>0</v>
      </c>
      <c r="J29" s="125">
        <v>0</v>
      </c>
      <c r="K29" s="139"/>
      <c r="L29" s="139"/>
      <c r="M29" s="139"/>
    </row>
    <row r="30" spans="1:20" s="123" customFormat="1" ht="28.5" customHeight="1" x14ac:dyDescent="0.3">
      <c r="A30" s="313"/>
      <c r="B30" s="313"/>
      <c r="C30" s="128" t="s">
        <v>7</v>
      </c>
      <c r="D30" s="125">
        <f t="shared" si="2"/>
        <v>0</v>
      </c>
      <c r="E30" s="366">
        <v>0</v>
      </c>
      <c r="F30" s="367"/>
      <c r="G30" s="125">
        <v>0</v>
      </c>
      <c r="H30" s="125">
        <v>0</v>
      </c>
      <c r="I30" s="125">
        <v>0</v>
      </c>
      <c r="J30" s="125">
        <v>0</v>
      </c>
      <c r="K30" s="139"/>
      <c r="L30" s="139"/>
      <c r="M30" s="139"/>
    </row>
    <row r="31" spans="1:20" s="123" customFormat="1" ht="28.5" customHeight="1" x14ac:dyDescent="0.3">
      <c r="A31" s="360"/>
      <c r="B31" s="323"/>
      <c r="C31" s="128" t="s">
        <v>24</v>
      </c>
      <c r="D31" s="125">
        <f t="shared" si="2"/>
        <v>96036.26</v>
      </c>
      <c r="E31" s="366">
        <v>20025</v>
      </c>
      <c r="F31" s="367"/>
      <c r="G31" s="125">
        <v>20025</v>
      </c>
      <c r="H31" s="125">
        <v>18177.36</v>
      </c>
      <c r="I31" s="125">
        <v>18904.45</v>
      </c>
      <c r="J31" s="125">
        <v>18904.45</v>
      </c>
      <c r="K31" s="139"/>
      <c r="L31" s="139"/>
      <c r="M31" s="139"/>
      <c r="N31" s="127"/>
      <c r="P31" s="127"/>
    </row>
    <row r="32" spans="1:20" s="123" customFormat="1" ht="28.5" customHeight="1" x14ac:dyDescent="0.3">
      <c r="A32" s="360"/>
      <c r="B32" s="323"/>
      <c r="C32" s="128" t="s">
        <v>22</v>
      </c>
      <c r="D32" s="125">
        <f t="shared" si="2"/>
        <v>0</v>
      </c>
      <c r="E32" s="366">
        <v>0</v>
      </c>
      <c r="F32" s="367"/>
      <c r="G32" s="125">
        <v>0</v>
      </c>
      <c r="H32" s="125">
        <v>0</v>
      </c>
      <c r="I32" s="125">
        <v>0</v>
      </c>
      <c r="J32" s="125">
        <v>0</v>
      </c>
      <c r="K32" s="139"/>
      <c r="L32" s="139"/>
      <c r="M32" s="139"/>
    </row>
    <row r="33" spans="1:16" s="123" customFormat="1" ht="30.75" customHeight="1" x14ac:dyDescent="0.3">
      <c r="A33" s="320" t="s">
        <v>291</v>
      </c>
      <c r="B33" s="320" t="s">
        <v>202</v>
      </c>
      <c r="C33" s="124" t="s">
        <v>178</v>
      </c>
      <c r="D33" s="125">
        <f t="shared" si="2"/>
        <v>24533.15</v>
      </c>
      <c r="E33" s="366">
        <f>E34+E35+E36+E37</f>
        <v>2455</v>
      </c>
      <c r="F33" s="367"/>
      <c r="G33" s="125">
        <f t="shared" ref="G33:J33" si="17">G34+G35+G36+G37</f>
        <v>2455</v>
      </c>
      <c r="H33" s="125">
        <f t="shared" si="17"/>
        <v>6286.25</v>
      </c>
      <c r="I33" s="125">
        <f t="shared" si="17"/>
        <v>6537.7</v>
      </c>
      <c r="J33" s="125">
        <f t="shared" si="17"/>
        <v>6799.2</v>
      </c>
      <c r="K33" s="139"/>
      <c r="L33" s="139"/>
      <c r="M33" s="139"/>
      <c r="N33" s="127"/>
      <c r="P33" s="127"/>
    </row>
    <row r="34" spans="1:16" s="123" customFormat="1" ht="24.75" customHeight="1" x14ac:dyDescent="0.3">
      <c r="A34" s="342"/>
      <c r="B34" s="342"/>
      <c r="C34" s="124" t="s">
        <v>6</v>
      </c>
      <c r="D34" s="125">
        <f t="shared" si="2"/>
        <v>0</v>
      </c>
      <c r="E34" s="366">
        <v>0</v>
      </c>
      <c r="F34" s="367"/>
      <c r="G34" s="125">
        <v>0</v>
      </c>
      <c r="H34" s="125">
        <v>0</v>
      </c>
      <c r="I34" s="125">
        <v>0</v>
      </c>
      <c r="J34" s="125">
        <v>0</v>
      </c>
      <c r="K34" s="139"/>
      <c r="L34" s="139"/>
      <c r="M34" s="139"/>
      <c r="P34" s="127"/>
    </row>
    <row r="35" spans="1:16" s="123" customFormat="1" ht="26.25" customHeight="1" x14ac:dyDescent="0.3">
      <c r="A35" s="342"/>
      <c r="B35" s="342"/>
      <c r="C35" s="128" t="s">
        <v>7</v>
      </c>
      <c r="D35" s="125">
        <f t="shared" si="2"/>
        <v>0</v>
      </c>
      <c r="E35" s="366">
        <v>0</v>
      </c>
      <c r="F35" s="367"/>
      <c r="G35" s="125">
        <v>0</v>
      </c>
      <c r="H35" s="125">
        <v>0</v>
      </c>
      <c r="I35" s="125">
        <v>0</v>
      </c>
      <c r="J35" s="125">
        <v>0</v>
      </c>
      <c r="K35" s="139"/>
      <c r="L35" s="139"/>
      <c r="M35" s="139"/>
    </row>
    <row r="36" spans="1:16" s="123" customFormat="1" ht="29.25" customHeight="1" x14ac:dyDescent="0.3">
      <c r="A36" s="351"/>
      <c r="B36" s="321"/>
      <c r="C36" s="128" t="s">
        <v>24</v>
      </c>
      <c r="D36" s="125">
        <f t="shared" si="2"/>
        <v>24533.15</v>
      </c>
      <c r="E36" s="366">
        <v>2455</v>
      </c>
      <c r="F36" s="367"/>
      <c r="G36" s="125">
        <v>2455</v>
      </c>
      <c r="H36" s="125">
        <v>6286.25</v>
      </c>
      <c r="I36" s="125">
        <v>6537.7</v>
      </c>
      <c r="J36" s="125">
        <v>6799.2</v>
      </c>
      <c r="K36" s="139"/>
      <c r="L36" s="139"/>
      <c r="M36" s="139"/>
    </row>
    <row r="37" spans="1:16" s="123" customFormat="1" ht="31.5" customHeight="1" x14ac:dyDescent="0.3">
      <c r="A37" s="352"/>
      <c r="B37" s="322"/>
      <c r="C37" s="128" t="s">
        <v>22</v>
      </c>
      <c r="D37" s="125">
        <f t="shared" si="2"/>
        <v>0</v>
      </c>
      <c r="E37" s="366">
        <v>0</v>
      </c>
      <c r="F37" s="367"/>
      <c r="G37" s="125">
        <v>0</v>
      </c>
      <c r="H37" s="125">
        <v>0</v>
      </c>
      <c r="I37" s="125">
        <v>0</v>
      </c>
      <c r="J37" s="125">
        <v>0</v>
      </c>
      <c r="K37" s="139"/>
      <c r="L37" s="139"/>
      <c r="M37" s="139"/>
    </row>
    <row r="38" spans="1:16" s="123" customFormat="1" ht="27.75" customHeight="1" x14ac:dyDescent="0.3">
      <c r="A38" s="320" t="s">
        <v>292</v>
      </c>
      <c r="B38" s="320" t="s">
        <v>39</v>
      </c>
      <c r="C38" s="124" t="s">
        <v>178</v>
      </c>
      <c r="D38" s="125">
        <f t="shared" si="2"/>
        <v>127070.9935083008</v>
      </c>
      <c r="E38" s="366">
        <f>E41+E42</f>
        <v>23596.68</v>
      </c>
      <c r="F38" s="367"/>
      <c r="G38" s="125">
        <f>G41+G42</f>
        <v>23804.3472</v>
      </c>
      <c r="H38" s="125">
        <f t="shared" ref="H38:J38" si="18">H39+H40+H41+H42</f>
        <v>25522.161088000001</v>
      </c>
      <c r="I38" s="125">
        <f t="shared" si="18"/>
        <v>26543.043931520002</v>
      </c>
      <c r="J38" s="125">
        <f t="shared" si="18"/>
        <v>27604.761288780799</v>
      </c>
      <c r="K38" s="139"/>
      <c r="L38" s="139"/>
      <c r="M38" s="139">
        <f>SUM(E39:E42)</f>
        <v>23596.68</v>
      </c>
      <c r="N38" s="127">
        <f>SUM(F39:F42)</f>
        <v>0</v>
      </c>
    </row>
    <row r="39" spans="1:16" s="123" customFormat="1" ht="30.75" customHeight="1" x14ac:dyDescent="0.3">
      <c r="A39" s="342"/>
      <c r="B39" s="342"/>
      <c r="C39" s="124" t="s">
        <v>6</v>
      </c>
      <c r="D39" s="125">
        <f t="shared" si="2"/>
        <v>0</v>
      </c>
      <c r="E39" s="366">
        <v>0</v>
      </c>
      <c r="F39" s="367"/>
      <c r="G39" s="125">
        <v>0</v>
      </c>
      <c r="H39" s="125">
        <v>0</v>
      </c>
      <c r="I39" s="125">
        <v>0</v>
      </c>
      <c r="J39" s="125">
        <v>0</v>
      </c>
      <c r="K39" s="139"/>
      <c r="L39" s="139"/>
      <c r="M39" s="139"/>
    </row>
    <row r="40" spans="1:16" s="123" customFormat="1" ht="24" customHeight="1" x14ac:dyDescent="0.3">
      <c r="A40" s="342"/>
      <c r="B40" s="342"/>
      <c r="C40" s="128" t="s">
        <v>7</v>
      </c>
      <c r="D40" s="125">
        <f t="shared" si="2"/>
        <v>0</v>
      </c>
      <c r="E40" s="366">
        <v>0</v>
      </c>
      <c r="F40" s="367"/>
      <c r="G40" s="125">
        <v>0</v>
      </c>
      <c r="H40" s="125">
        <v>0</v>
      </c>
      <c r="I40" s="125">
        <v>0</v>
      </c>
      <c r="J40" s="125">
        <v>0</v>
      </c>
      <c r="K40" s="139"/>
      <c r="L40" s="139"/>
      <c r="M40" s="139"/>
    </row>
    <row r="41" spans="1:16" s="123" customFormat="1" ht="28.5" customHeight="1" x14ac:dyDescent="0.3">
      <c r="A41" s="351"/>
      <c r="B41" s="321"/>
      <c r="C41" s="128" t="s">
        <v>24</v>
      </c>
      <c r="D41" s="125">
        <f t="shared" si="2"/>
        <v>98951.18</v>
      </c>
      <c r="E41" s="366">
        <v>18405</v>
      </c>
      <c r="F41" s="367"/>
      <c r="G41" s="125">
        <v>18405</v>
      </c>
      <c r="H41" s="125">
        <v>19906.84</v>
      </c>
      <c r="I41" s="125">
        <v>20703.11</v>
      </c>
      <c r="J41" s="125">
        <v>21531.23</v>
      </c>
      <c r="K41" s="139"/>
      <c r="L41" s="139"/>
      <c r="M41" s="139"/>
    </row>
    <row r="42" spans="1:16" s="123" customFormat="1" ht="33.75" customHeight="1" x14ac:dyDescent="0.3">
      <c r="A42" s="352"/>
      <c r="B42" s="322"/>
      <c r="C42" s="128" t="s">
        <v>22</v>
      </c>
      <c r="D42" s="125">
        <f t="shared" si="2"/>
        <v>28119.813508300802</v>
      </c>
      <c r="E42" s="366">
        <v>5191.68</v>
      </c>
      <c r="F42" s="367"/>
      <c r="G42" s="125">
        <f>E42*1.04</f>
        <v>5399.3472000000002</v>
      </c>
      <c r="H42" s="125">
        <f t="shared" ref="H42:J42" si="19">G42*1.04</f>
        <v>5615.3210880000006</v>
      </c>
      <c r="I42" s="125">
        <f t="shared" si="19"/>
        <v>5839.9339315200004</v>
      </c>
      <c r="J42" s="125">
        <f t="shared" si="19"/>
        <v>6073.5312887808004</v>
      </c>
      <c r="K42" s="139"/>
      <c r="L42" s="139"/>
      <c r="M42" s="139"/>
    </row>
    <row r="43" spans="1:16" s="123" customFormat="1" ht="30" customHeight="1" x14ac:dyDescent="0.3">
      <c r="A43" s="320" t="s">
        <v>246</v>
      </c>
      <c r="B43" s="320" t="s">
        <v>181</v>
      </c>
      <c r="C43" s="124" t="s">
        <v>178</v>
      </c>
      <c r="D43" s="125">
        <f t="shared" si="2"/>
        <v>18160.07</v>
      </c>
      <c r="E43" s="366">
        <f>E44+E45+E46+E47</f>
        <v>3683</v>
      </c>
      <c r="F43" s="367"/>
      <c r="G43" s="125">
        <f>G46</f>
        <v>3683</v>
      </c>
      <c r="H43" s="125">
        <f t="shared" ref="H43:J43" si="20">H44+H45+H46+H47</f>
        <v>3457.87</v>
      </c>
      <c r="I43" s="125">
        <f t="shared" si="20"/>
        <v>3596.18</v>
      </c>
      <c r="J43" s="125">
        <f t="shared" si="20"/>
        <v>3740.02</v>
      </c>
      <c r="K43" s="139"/>
      <c r="L43" s="139"/>
      <c r="M43" s="139"/>
    </row>
    <row r="44" spans="1:16" s="123" customFormat="1" ht="28.5" customHeight="1" x14ac:dyDescent="0.3">
      <c r="A44" s="342"/>
      <c r="B44" s="342"/>
      <c r="C44" s="124" t="s">
        <v>6</v>
      </c>
      <c r="D44" s="125">
        <f t="shared" si="2"/>
        <v>0</v>
      </c>
      <c r="E44" s="366">
        <v>0</v>
      </c>
      <c r="F44" s="367"/>
      <c r="G44" s="125">
        <v>0</v>
      </c>
      <c r="H44" s="125">
        <v>0</v>
      </c>
      <c r="I44" s="125">
        <v>0</v>
      </c>
      <c r="J44" s="125">
        <v>0</v>
      </c>
      <c r="K44" s="139"/>
      <c r="L44" s="139"/>
      <c r="M44" s="139"/>
    </row>
    <row r="45" spans="1:16" s="123" customFormat="1" ht="30" customHeight="1" x14ac:dyDescent="0.3">
      <c r="A45" s="342"/>
      <c r="B45" s="342"/>
      <c r="C45" s="128" t="s">
        <v>7</v>
      </c>
      <c r="D45" s="125">
        <f t="shared" si="2"/>
        <v>0</v>
      </c>
      <c r="E45" s="366">
        <v>0</v>
      </c>
      <c r="F45" s="367"/>
      <c r="G45" s="125">
        <v>0</v>
      </c>
      <c r="H45" s="125">
        <v>0</v>
      </c>
      <c r="I45" s="125">
        <v>0</v>
      </c>
      <c r="J45" s="125">
        <v>0</v>
      </c>
      <c r="K45" s="139"/>
      <c r="L45" s="139"/>
      <c r="M45" s="139"/>
    </row>
    <row r="46" spans="1:16" s="123" customFormat="1" ht="32.25" customHeight="1" x14ac:dyDescent="0.3">
      <c r="A46" s="351"/>
      <c r="B46" s="321"/>
      <c r="C46" s="128" t="s">
        <v>24</v>
      </c>
      <c r="D46" s="125">
        <f t="shared" si="2"/>
        <v>18160.07</v>
      </c>
      <c r="E46" s="366">
        <v>3683</v>
      </c>
      <c r="F46" s="367"/>
      <c r="G46" s="125">
        <v>3683</v>
      </c>
      <c r="H46" s="125">
        <v>3457.87</v>
      </c>
      <c r="I46" s="125">
        <v>3596.18</v>
      </c>
      <c r="J46" s="125">
        <v>3740.02</v>
      </c>
      <c r="K46" s="139"/>
      <c r="L46" s="139"/>
      <c r="M46" s="139"/>
    </row>
    <row r="47" spans="1:16" s="123" customFormat="1" ht="33" customHeight="1" x14ac:dyDescent="0.3">
      <c r="A47" s="352"/>
      <c r="B47" s="322"/>
      <c r="C47" s="128" t="s">
        <v>22</v>
      </c>
      <c r="D47" s="125">
        <f t="shared" si="2"/>
        <v>0</v>
      </c>
      <c r="E47" s="366">
        <v>0</v>
      </c>
      <c r="F47" s="367"/>
      <c r="G47" s="125">
        <v>0</v>
      </c>
      <c r="H47" s="125">
        <v>0</v>
      </c>
      <c r="I47" s="125">
        <v>0</v>
      </c>
      <c r="J47" s="125">
        <v>0</v>
      </c>
      <c r="K47" s="139"/>
      <c r="L47" s="139"/>
      <c r="M47" s="139"/>
    </row>
    <row r="48" spans="1:16" s="123" customFormat="1" ht="69.75" hidden="1" customHeight="1" x14ac:dyDescent="0.3">
      <c r="A48" s="349" t="s">
        <v>247</v>
      </c>
      <c r="B48" s="350" t="s">
        <v>38</v>
      </c>
      <c r="C48" s="124" t="s">
        <v>178</v>
      </c>
      <c r="D48" s="125">
        <f t="shared" si="2"/>
        <v>0</v>
      </c>
      <c r="E48" s="125"/>
      <c r="F48" s="125">
        <f t="shared" ref="F48:G48" si="21">F49+F50+F51+F52</f>
        <v>0</v>
      </c>
      <c r="G48" s="125">
        <f t="shared" si="21"/>
        <v>0</v>
      </c>
      <c r="H48" s="125">
        <f t="shared" ref="H48:J48" si="22">H49+H50+H51+H52</f>
        <v>0</v>
      </c>
      <c r="I48" s="125">
        <f t="shared" si="22"/>
        <v>0</v>
      </c>
      <c r="J48" s="125">
        <f t="shared" si="22"/>
        <v>0</v>
      </c>
      <c r="K48" s="139"/>
      <c r="L48" s="139"/>
      <c r="M48" s="139"/>
    </row>
    <row r="49" spans="1:14" s="123" customFormat="1" ht="40.5" hidden="1" customHeight="1" x14ac:dyDescent="0.3">
      <c r="A49" s="349"/>
      <c r="B49" s="350"/>
      <c r="C49" s="124" t="s">
        <v>6</v>
      </c>
      <c r="D49" s="125">
        <f t="shared" si="2"/>
        <v>0</v>
      </c>
      <c r="E49" s="125"/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39"/>
      <c r="L49" s="139"/>
      <c r="M49" s="139"/>
    </row>
    <row r="50" spans="1:14" s="123" customFormat="1" ht="81.75" hidden="1" customHeight="1" x14ac:dyDescent="0.3">
      <c r="A50" s="349"/>
      <c r="B50" s="350"/>
      <c r="C50" s="128" t="s">
        <v>7</v>
      </c>
      <c r="D50" s="125">
        <f t="shared" si="2"/>
        <v>0</v>
      </c>
      <c r="E50" s="125"/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39"/>
      <c r="L50" s="139"/>
      <c r="M50" s="139"/>
    </row>
    <row r="51" spans="1:14" s="123" customFormat="1" ht="67.5" hidden="1" customHeight="1" x14ac:dyDescent="0.3">
      <c r="A51" s="349"/>
      <c r="B51" s="350"/>
      <c r="C51" s="128" t="s">
        <v>24</v>
      </c>
      <c r="D51" s="125">
        <f t="shared" si="2"/>
        <v>0</v>
      </c>
      <c r="E51" s="125"/>
      <c r="F51" s="125">
        <v>0</v>
      </c>
      <c r="G51" s="125">
        <v>0</v>
      </c>
      <c r="H51" s="125">
        <f t="shared" ref="H51:J51" si="23">G51*1.04</f>
        <v>0</v>
      </c>
      <c r="I51" s="125">
        <f t="shared" si="23"/>
        <v>0</v>
      </c>
      <c r="J51" s="125">
        <f t="shared" si="23"/>
        <v>0</v>
      </c>
      <c r="K51" s="139"/>
      <c r="L51" s="139"/>
      <c r="M51" s="139"/>
    </row>
    <row r="52" spans="1:14" s="123" customFormat="1" ht="61.5" hidden="1" customHeight="1" x14ac:dyDescent="0.3">
      <c r="A52" s="349"/>
      <c r="B52" s="350"/>
      <c r="C52" s="128" t="s">
        <v>22</v>
      </c>
      <c r="D52" s="125">
        <f t="shared" si="2"/>
        <v>0</v>
      </c>
      <c r="E52" s="125"/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39"/>
      <c r="L52" s="139"/>
      <c r="M52" s="139"/>
    </row>
    <row r="53" spans="1:14" s="123" customFormat="1" ht="65.25" hidden="1" customHeight="1" x14ac:dyDescent="0.3">
      <c r="A53" s="349" t="s">
        <v>248</v>
      </c>
      <c r="B53" s="346" t="s">
        <v>84</v>
      </c>
      <c r="C53" s="124" t="s">
        <v>178</v>
      </c>
      <c r="D53" s="125">
        <f t="shared" si="2"/>
        <v>0</v>
      </c>
      <c r="E53" s="125"/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39"/>
      <c r="L53" s="139"/>
      <c r="M53" s="139"/>
    </row>
    <row r="54" spans="1:14" s="123" customFormat="1" ht="38.25" hidden="1" customHeight="1" x14ac:dyDescent="0.3">
      <c r="A54" s="349"/>
      <c r="B54" s="347"/>
      <c r="C54" s="124" t="s">
        <v>6</v>
      </c>
      <c r="D54" s="125">
        <f t="shared" si="2"/>
        <v>0</v>
      </c>
      <c r="E54" s="125"/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39"/>
      <c r="L54" s="139"/>
      <c r="M54" s="139"/>
    </row>
    <row r="55" spans="1:14" s="123" customFormat="1" ht="46.5" hidden="1" customHeight="1" x14ac:dyDescent="0.3">
      <c r="A55" s="349"/>
      <c r="B55" s="347"/>
      <c r="C55" s="128" t="s">
        <v>7</v>
      </c>
      <c r="D55" s="125">
        <f t="shared" si="2"/>
        <v>0</v>
      </c>
      <c r="E55" s="125"/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39"/>
      <c r="L55" s="139"/>
      <c r="M55" s="139"/>
    </row>
    <row r="56" spans="1:14" s="123" customFormat="1" ht="44.25" hidden="1" customHeight="1" x14ac:dyDescent="0.3">
      <c r="A56" s="349"/>
      <c r="B56" s="347"/>
      <c r="C56" s="128" t="s">
        <v>24</v>
      </c>
      <c r="D56" s="125">
        <f t="shared" si="2"/>
        <v>0</v>
      </c>
      <c r="E56" s="125"/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39"/>
      <c r="L56" s="139"/>
      <c r="M56" s="139"/>
    </row>
    <row r="57" spans="1:14" s="123" customFormat="1" ht="34.5" hidden="1" customHeight="1" x14ac:dyDescent="0.3">
      <c r="A57" s="349"/>
      <c r="B57" s="348"/>
      <c r="C57" s="128" t="s">
        <v>22</v>
      </c>
      <c r="D57" s="125">
        <f t="shared" si="2"/>
        <v>0</v>
      </c>
      <c r="E57" s="125"/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39"/>
      <c r="L57" s="139"/>
      <c r="M57" s="139"/>
    </row>
    <row r="58" spans="1:14" s="123" customFormat="1" ht="30.75" hidden="1" customHeight="1" x14ac:dyDescent="0.3">
      <c r="A58" s="349" t="s">
        <v>249</v>
      </c>
      <c r="B58" s="350" t="s">
        <v>179</v>
      </c>
      <c r="C58" s="124" t="s">
        <v>178</v>
      </c>
      <c r="D58" s="125">
        <f t="shared" si="2"/>
        <v>0</v>
      </c>
      <c r="E58" s="125"/>
      <c r="F58" s="125">
        <f>F59+F60+F61+F62</f>
        <v>0</v>
      </c>
      <c r="G58" s="125">
        <f>G61</f>
        <v>0</v>
      </c>
      <c r="H58" s="125">
        <f>H61</f>
        <v>0</v>
      </c>
      <c r="I58" s="125">
        <f t="shared" ref="I58:J58" si="24">I61</f>
        <v>0</v>
      </c>
      <c r="J58" s="125">
        <f t="shared" si="24"/>
        <v>0</v>
      </c>
      <c r="K58" s="139"/>
      <c r="L58" s="139"/>
      <c r="M58" s="139"/>
    </row>
    <row r="59" spans="1:14" s="123" customFormat="1" ht="35.25" hidden="1" customHeight="1" x14ac:dyDescent="0.3">
      <c r="A59" s="349"/>
      <c r="B59" s="350"/>
      <c r="C59" s="124" t="s">
        <v>6</v>
      </c>
      <c r="D59" s="125">
        <f t="shared" si="2"/>
        <v>0</v>
      </c>
      <c r="E59" s="125"/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39"/>
      <c r="L59" s="139"/>
      <c r="M59" s="139"/>
    </row>
    <row r="60" spans="1:14" s="123" customFormat="1" ht="36.75" hidden="1" customHeight="1" x14ac:dyDescent="0.3">
      <c r="A60" s="349"/>
      <c r="B60" s="350"/>
      <c r="C60" s="128" t="s">
        <v>7</v>
      </c>
      <c r="D60" s="125">
        <f t="shared" si="2"/>
        <v>0</v>
      </c>
      <c r="E60" s="125"/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39"/>
      <c r="L60" s="139"/>
      <c r="M60" s="139"/>
    </row>
    <row r="61" spans="1:14" s="123" customFormat="1" ht="33" hidden="1" customHeight="1" x14ac:dyDescent="0.3">
      <c r="A61" s="349"/>
      <c r="B61" s="350"/>
      <c r="C61" s="128" t="s">
        <v>24</v>
      </c>
      <c r="D61" s="125">
        <f t="shared" si="2"/>
        <v>0</v>
      </c>
      <c r="E61" s="125"/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39"/>
      <c r="L61" s="139"/>
      <c r="M61" s="139"/>
    </row>
    <row r="62" spans="1:14" s="123" customFormat="1" ht="51.75" hidden="1" customHeight="1" x14ac:dyDescent="0.3">
      <c r="A62" s="349"/>
      <c r="B62" s="350"/>
      <c r="C62" s="128" t="s">
        <v>22</v>
      </c>
      <c r="D62" s="125">
        <f t="shared" si="2"/>
        <v>0</v>
      </c>
      <c r="E62" s="125"/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39"/>
      <c r="L62" s="139"/>
      <c r="M62" s="139"/>
    </row>
    <row r="63" spans="1:14" s="123" customFormat="1" ht="28.5" customHeight="1" x14ac:dyDescent="0.3">
      <c r="A63" s="349" t="s">
        <v>250</v>
      </c>
      <c r="B63" s="350" t="s">
        <v>333</v>
      </c>
      <c r="C63" s="124" t="s">
        <v>178</v>
      </c>
      <c r="D63" s="125">
        <f t="shared" si="2"/>
        <v>0</v>
      </c>
      <c r="E63" s="366">
        <f>E64+E65+E66+E67</f>
        <v>0</v>
      </c>
      <c r="F63" s="367"/>
      <c r="G63" s="125">
        <f>G66</f>
        <v>0</v>
      </c>
      <c r="H63" s="125">
        <f t="shared" ref="H63:J63" si="25">H64+H65+H66+H67</f>
        <v>0</v>
      </c>
      <c r="I63" s="125">
        <f t="shared" si="25"/>
        <v>0</v>
      </c>
      <c r="J63" s="125">
        <f t="shared" si="25"/>
        <v>0</v>
      </c>
      <c r="K63" s="139"/>
      <c r="L63" s="139"/>
      <c r="M63" s="139"/>
      <c r="N63" s="127">
        <f>SUM(F64:F67)</f>
        <v>0</v>
      </c>
    </row>
    <row r="64" spans="1:14" s="123" customFormat="1" ht="32.25" customHeight="1" x14ac:dyDescent="0.3">
      <c r="A64" s="349"/>
      <c r="B64" s="350"/>
      <c r="C64" s="124" t="s">
        <v>6</v>
      </c>
      <c r="D64" s="125">
        <f t="shared" si="2"/>
        <v>0</v>
      </c>
      <c r="E64" s="366">
        <v>0</v>
      </c>
      <c r="F64" s="367"/>
      <c r="G64" s="125">
        <v>0</v>
      </c>
      <c r="H64" s="125">
        <v>0</v>
      </c>
      <c r="I64" s="125">
        <v>0</v>
      </c>
      <c r="J64" s="125">
        <v>0</v>
      </c>
      <c r="K64" s="139"/>
      <c r="L64" s="139"/>
      <c r="M64" s="139"/>
    </row>
    <row r="65" spans="1:17" s="123" customFormat="1" ht="34.5" customHeight="1" x14ac:dyDescent="0.3">
      <c r="A65" s="349"/>
      <c r="B65" s="350"/>
      <c r="C65" s="128" t="s">
        <v>7</v>
      </c>
      <c r="D65" s="125">
        <f t="shared" si="2"/>
        <v>0</v>
      </c>
      <c r="E65" s="366">
        <v>0</v>
      </c>
      <c r="F65" s="367"/>
      <c r="G65" s="125">
        <v>0</v>
      </c>
      <c r="H65" s="125">
        <v>0</v>
      </c>
      <c r="I65" s="125">
        <v>0</v>
      </c>
      <c r="J65" s="125">
        <v>0</v>
      </c>
      <c r="K65" s="139"/>
      <c r="L65" s="139"/>
      <c r="M65" s="139"/>
    </row>
    <row r="66" spans="1:17" s="123" customFormat="1" ht="24" customHeight="1" x14ac:dyDescent="0.3">
      <c r="A66" s="349"/>
      <c r="B66" s="350"/>
      <c r="C66" s="128" t="s">
        <v>24</v>
      </c>
      <c r="D66" s="125">
        <f t="shared" si="2"/>
        <v>0</v>
      </c>
      <c r="E66" s="366">
        <v>0</v>
      </c>
      <c r="F66" s="367"/>
      <c r="G66" s="125">
        <v>0</v>
      </c>
      <c r="H66" s="125">
        <v>0</v>
      </c>
      <c r="I66" s="125">
        <v>0</v>
      </c>
      <c r="J66" s="125">
        <v>0</v>
      </c>
      <c r="K66" s="139"/>
      <c r="L66" s="139"/>
      <c r="M66" s="139"/>
    </row>
    <row r="67" spans="1:17" s="123" customFormat="1" ht="30" customHeight="1" x14ac:dyDescent="0.3">
      <c r="A67" s="349"/>
      <c r="B67" s="350"/>
      <c r="C67" s="128" t="s">
        <v>22</v>
      </c>
      <c r="D67" s="125">
        <f t="shared" si="2"/>
        <v>0</v>
      </c>
      <c r="E67" s="366">
        <v>0</v>
      </c>
      <c r="F67" s="367"/>
      <c r="G67" s="125">
        <v>0</v>
      </c>
      <c r="H67" s="125">
        <v>0</v>
      </c>
      <c r="I67" s="125">
        <v>0</v>
      </c>
      <c r="J67" s="125">
        <v>0</v>
      </c>
      <c r="K67" s="139"/>
      <c r="L67" s="139"/>
      <c r="M67" s="139"/>
    </row>
    <row r="68" spans="1:17" s="123" customFormat="1" ht="20.25" x14ac:dyDescent="0.3">
      <c r="A68" s="349" t="s">
        <v>251</v>
      </c>
      <c r="B68" s="350" t="s">
        <v>318</v>
      </c>
      <c r="C68" s="124" t="s">
        <v>178</v>
      </c>
      <c r="D68" s="125">
        <f t="shared" si="2"/>
        <v>1109784.6499999999</v>
      </c>
      <c r="E68" s="366">
        <f>E69+E70+E71+E72</f>
        <v>283216</v>
      </c>
      <c r="F68" s="367"/>
      <c r="G68" s="125">
        <f>G71</f>
        <v>289021</v>
      </c>
      <c r="H68" s="125">
        <f>H69+H70+H71+H72</f>
        <v>172202.61</v>
      </c>
      <c r="I68" s="125">
        <f t="shared" ref="I68:J68" si="26">I69+I70+I71+I72</f>
        <v>179090.71</v>
      </c>
      <c r="J68" s="125">
        <f t="shared" si="26"/>
        <v>186254.33</v>
      </c>
      <c r="K68" s="139"/>
      <c r="L68" s="139"/>
      <c r="M68" s="139"/>
    </row>
    <row r="69" spans="1:17" s="123" customFormat="1" ht="30.75" customHeight="1" x14ac:dyDescent="0.3">
      <c r="A69" s="349"/>
      <c r="B69" s="350"/>
      <c r="C69" s="124" t="s">
        <v>6</v>
      </c>
      <c r="D69" s="125">
        <f t="shared" si="2"/>
        <v>0</v>
      </c>
      <c r="E69" s="366">
        <v>0</v>
      </c>
      <c r="F69" s="367"/>
      <c r="G69" s="125">
        <v>0</v>
      </c>
      <c r="H69" s="125">
        <v>0</v>
      </c>
      <c r="I69" s="125">
        <v>0</v>
      </c>
      <c r="J69" s="125">
        <v>0</v>
      </c>
      <c r="K69" s="139"/>
      <c r="L69" s="139"/>
      <c r="M69" s="139"/>
    </row>
    <row r="70" spans="1:17" s="123" customFormat="1" ht="20.25" x14ac:dyDescent="0.3">
      <c r="A70" s="349"/>
      <c r="B70" s="350"/>
      <c r="C70" s="128" t="s">
        <v>7</v>
      </c>
      <c r="D70" s="125">
        <f t="shared" si="2"/>
        <v>0</v>
      </c>
      <c r="E70" s="366">
        <v>0</v>
      </c>
      <c r="F70" s="367"/>
      <c r="G70" s="125">
        <v>0</v>
      </c>
      <c r="H70" s="125">
        <v>0</v>
      </c>
      <c r="I70" s="125">
        <v>0</v>
      </c>
      <c r="J70" s="125">
        <v>0</v>
      </c>
      <c r="K70" s="139"/>
      <c r="L70" s="139"/>
      <c r="M70" s="139"/>
      <c r="N70" s="121"/>
      <c r="O70" s="121"/>
    </row>
    <row r="71" spans="1:17" s="123" customFormat="1" ht="30.75" customHeight="1" x14ac:dyDescent="0.3">
      <c r="A71" s="349"/>
      <c r="B71" s="350"/>
      <c r="C71" s="128" t="s">
        <v>24</v>
      </c>
      <c r="D71" s="125">
        <f t="shared" si="2"/>
        <v>1109784.6499999999</v>
      </c>
      <c r="E71" s="370">
        <v>283216</v>
      </c>
      <c r="F71" s="371"/>
      <c r="G71" s="237">
        <v>289021</v>
      </c>
      <c r="H71" s="125">
        <v>172202.61</v>
      </c>
      <c r="I71" s="125">
        <v>179090.71</v>
      </c>
      <c r="J71" s="125">
        <v>186254.33</v>
      </c>
      <c r="K71" s="139"/>
      <c r="L71" s="139"/>
      <c r="M71" s="139"/>
      <c r="N71" s="121"/>
      <c r="O71" s="121"/>
    </row>
    <row r="72" spans="1:17" s="123" customFormat="1" ht="28.5" customHeight="1" x14ac:dyDescent="0.3">
      <c r="A72" s="349"/>
      <c r="B72" s="350"/>
      <c r="C72" s="128" t="s">
        <v>22</v>
      </c>
      <c r="D72" s="125">
        <f t="shared" si="2"/>
        <v>0</v>
      </c>
      <c r="E72" s="366">
        <v>0</v>
      </c>
      <c r="F72" s="367"/>
      <c r="G72" s="125">
        <v>0</v>
      </c>
      <c r="H72" s="125">
        <v>0</v>
      </c>
      <c r="I72" s="125">
        <v>0</v>
      </c>
      <c r="J72" s="125">
        <v>0</v>
      </c>
      <c r="K72" s="139"/>
      <c r="L72" s="139"/>
      <c r="M72" s="139"/>
      <c r="N72" s="131"/>
      <c r="O72" s="131"/>
    </row>
    <row r="73" spans="1:17" s="123" customFormat="1" ht="29.25" customHeight="1" x14ac:dyDescent="0.3">
      <c r="A73" s="349" t="s">
        <v>252</v>
      </c>
      <c r="B73" s="350" t="s">
        <v>332</v>
      </c>
      <c r="C73" s="124" t="s">
        <v>178</v>
      </c>
      <c r="D73" s="125">
        <f t="shared" si="2"/>
        <v>30000</v>
      </c>
      <c r="E73" s="366">
        <f>E74+E75+E76+E77</f>
        <v>0</v>
      </c>
      <c r="F73" s="367"/>
      <c r="G73" s="125">
        <f t="shared" ref="G73:J73" si="27">G74+G75+G76+G77</f>
        <v>0</v>
      </c>
      <c r="H73" s="125">
        <f t="shared" si="27"/>
        <v>10000</v>
      </c>
      <c r="I73" s="125">
        <f t="shared" si="27"/>
        <v>10000</v>
      </c>
      <c r="J73" s="125">
        <f t="shared" si="27"/>
        <v>10000</v>
      </c>
      <c r="K73" s="139"/>
      <c r="L73" s="139"/>
      <c r="M73" s="139"/>
      <c r="N73" s="121"/>
      <c r="O73" s="121"/>
    </row>
    <row r="74" spans="1:17" s="123" customFormat="1" ht="34.5" customHeight="1" x14ac:dyDescent="0.3">
      <c r="A74" s="349"/>
      <c r="B74" s="350"/>
      <c r="C74" s="124" t="s">
        <v>6</v>
      </c>
      <c r="D74" s="125">
        <f t="shared" si="2"/>
        <v>0</v>
      </c>
      <c r="E74" s="366">
        <v>0</v>
      </c>
      <c r="F74" s="367"/>
      <c r="G74" s="125">
        <v>0</v>
      </c>
      <c r="H74" s="125">
        <v>0</v>
      </c>
      <c r="I74" s="125">
        <v>0</v>
      </c>
      <c r="J74" s="125">
        <v>0</v>
      </c>
      <c r="K74" s="139"/>
      <c r="L74" s="139"/>
      <c r="M74" s="139"/>
      <c r="N74" s="121"/>
      <c r="O74" s="121"/>
    </row>
    <row r="75" spans="1:17" s="123" customFormat="1" ht="56.25" customHeight="1" x14ac:dyDescent="0.3">
      <c r="A75" s="349"/>
      <c r="B75" s="350"/>
      <c r="C75" s="128" t="s">
        <v>7</v>
      </c>
      <c r="D75" s="125">
        <f t="shared" si="2"/>
        <v>0</v>
      </c>
      <c r="E75" s="366">
        <v>0</v>
      </c>
      <c r="F75" s="367"/>
      <c r="G75" s="125">
        <v>0</v>
      </c>
      <c r="H75" s="125">
        <v>0</v>
      </c>
      <c r="I75" s="125">
        <v>0</v>
      </c>
      <c r="J75" s="125">
        <v>0</v>
      </c>
      <c r="K75" s="139"/>
      <c r="L75" s="139"/>
      <c r="M75" s="139"/>
      <c r="N75" s="121"/>
      <c r="O75" s="121"/>
    </row>
    <row r="76" spans="1:17" s="123" customFormat="1" ht="38.25" customHeight="1" x14ac:dyDescent="0.3">
      <c r="A76" s="349"/>
      <c r="B76" s="350"/>
      <c r="C76" s="128" t="s">
        <v>24</v>
      </c>
      <c r="D76" s="125">
        <f t="shared" si="2"/>
        <v>30000</v>
      </c>
      <c r="E76" s="366">
        <v>0</v>
      </c>
      <c r="F76" s="367"/>
      <c r="G76" s="125">
        <v>0</v>
      </c>
      <c r="H76" s="125">
        <v>10000</v>
      </c>
      <c r="I76" s="125">
        <v>10000</v>
      </c>
      <c r="J76" s="125">
        <v>10000</v>
      </c>
      <c r="K76" s="139"/>
      <c r="L76" s="139"/>
      <c r="M76" s="139"/>
      <c r="N76" s="121"/>
      <c r="O76" s="121"/>
    </row>
    <row r="77" spans="1:17" s="123" customFormat="1" ht="49.5" customHeight="1" x14ac:dyDescent="0.3">
      <c r="A77" s="349"/>
      <c r="B77" s="350"/>
      <c r="C77" s="128" t="s">
        <v>22</v>
      </c>
      <c r="D77" s="125">
        <f t="shared" ref="D77:D140" si="28">E77+G77+H77+I77+J77</f>
        <v>0</v>
      </c>
      <c r="E77" s="366">
        <v>0</v>
      </c>
      <c r="F77" s="367"/>
      <c r="G77" s="125">
        <v>0</v>
      </c>
      <c r="H77" s="125">
        <v>0</v>
      </c>
      <c r="I77" s="125">
        <v>0</v>
      </c>
      <c r="J77" s="125">
        <v>0</v>
      </c>
      <c r="K77" s="139"/>
      <c r="L77" s="139"/>
      <c r="M77" s="139"/>
      <c r="N77" s="121"/>
      <c r="O77" s="121"/>
    </row>
    <row r="78" spans="1:17" s="123" customFormat="1" ht="20.25" x14ac:dyDescent="0.3">
      <c r="A78" s="353" t="s">
        <v>11</v>
      </c>
      <c r="B78" s="346" t="s">
        <v>148</v>
      </c>
      <c r="C78" s="124" t="s">
        <v>178</v>
      </c>
      <c r="D78" s="125">
        <f t="shared" si="28"/>
        <v>87757.835978393618</v>
      </c>
      <c r="E78" s="366">
        <f>E79+E80+E81+E82</f>
        <v>17111.560000000001</v>
      </c>
      <c r="F78" s="367"/>
      <c r="G78" s="125">
        <f t="shared" ref="G78:J78" si="29">G79+G80+G81+G82</f>
        <v>17613.422400000003</v>
      </c>
      <c r="H78" s="125">
        <f t="shared" si="29"/>
        <v>17000.259296000004</v>
      </c>
      <c r="I78" s="125">
        <f t="shared" si="29"/>
        <v>17668.703667840004</v>
      </c>
      <c r="J78" s="125">
        <f t="shared" si="29"/>
        <v>18363.890614553602</v>
      </c>
      <c r="K78" s="139"/>
      <c r="L78" s="139" t="e">
        <f>SUM(L80:L82)</f>
        <v>#REF!</v>
      </c>
      <c r="M78" s="139">
        <f>SUM(M80:M82)</f>
        <v>17111.560000000001</v>
      </c>
      <c r="N78" s="123">
        <f>SUM(N80:N82)</f>
        <v>17613.422400000003</v>
      </c>
      <c r="O78" s="123">
        <f t="shared" ref="O78:Q78" si="30">SUM(O80:O82)</f>
        <v>17000.259296000004</v>
      </c>
      <c r="P78" s="123">
        <f t="shared" si="30"/>
        <v>17668.703667840004</v>
      </c>
      <c r="Q78" s="123">
        <f t="shared" si="30"/>
        <v>18363.890614553602</v>
      </c>
    </row>
    <row r="79" spans="1:17" s="123" customFormat="1" ht="28.5" customHeight="1" x14ac:dyDescent="0.3">
      <c r="A79" s="354"/>
      <c r="B79" s="347"/>
      <c r="C79" s="124" t="s">
        <v>6</v>
      </c>
      <c r="D79" s="125">
        <f t="shared" si="28"/>
        <v>0</v>
      </c>
      <c r="E79" s="366">
        <f>E84+E89+E94+E99+E104+E109</f>
        <v>0</v>
      </c>
      <c r="F79" s="367"/>
      <c r="G79" s="125">
        <v>0</v>
      </c>
      <c r="H79" s="125">
        <f t="shared" ref="H79:J79" si="31">H84+H89+H94+H99+H104+H109</f>
        <v>0</v>
      </c>
      <c r="I79" s="125">
        <f t="shared" si="31"/>
        <v>0</v>
      </c>
      <c r="J79" s="125">
        <f t="shared" si="31"/>
        <v>0</v>
      </c>
      <c r="K79" s="139"/>
      <c r="L79" s="139"/>
      <c r="M79" s="139"/>
    </row>
    <row r="80" spans="1:17" s="123" customFormat="1" ht="20.25" x14ac:dyDescent="0.3">
      <c r="A80" s="354"/>
      <c r="B80" s="347"/>
      <c r="C80" s="128" t="s">
        <v>7</v>
      </c>
      <c r="D80" s="125">
        <f t="shared" si="28"/>
        <v>0</v>
      </c>
      <c r="E80" s="366">
        <f>E85+E90+E95+E100+E105+E111</f>
        <v>0</v>
      </c>
      <c r="F80" s="367"/>
      <c r="G80" s="125">
        <v>0</v>
      </c>
      <c r="H80" s="125">
        <f t="shared" ref="H80:I80" si="32">H85+H90+H95+H100+H105+H111</f>
        <v>0</v>
      </c>
      <c r="I80" s="125">
        <f t="shared" si="32"/>
        <v>0</v>
      </c>
      <c r="J80" s="125">
        <v>0</v>
      </c>
      <c r="K80" s="139"/>
      <c r="L80" s="139" t="e">
        <f>#REF!+#REF!+#REF!+#REF!+#REF!+#REF!+#REF!+#REF!</f>
        <v>#REF!</v>
      </c>
      <c r="M80" s="139">
        <f>E85+E90+E95+E100+E105+E110+E125+E145</f>
        <v>0</v>
      </c>
    </row>
    <row r="81" spans="1:19" s="123" customFormat="1" ht="31.5" customHeight="1" x14ac:dyDescent="0.3">
      <c r="A81" s="354"/>
      <c r="B81" s="347"/>
      <c r="C81" s="128" t="s">
        <v>24</v>
      </c>
      <c r="D81" s="125">
        <f t="shared" si="28"/>
        <v>19801.62</v>
      </c>
      <c r="E81" s="366">
        <f>E86+E91+E96+E101+E106+E111</f>
        <v>4565</v>
      </c>
      <c r="F81" s="367"/>
      <c r="G81" s="125">
        <f>G86+G91+G96</f>
        <v>4565</v>
      </c>
      <c r="H81" s="125">
        <f t="shared" ref="H81:J82" si="33">H86+H91+H96+H101+H106+H111</f>
        <v>3429.9</v>
      </c>
      <c r="I81" s="125">
        <f>I86+I91+I96+I101+I106+I111</f>
        <v>3555.53</v>
      </c>
      <c r="J81" s="125">
        <f t="shared" si="33"/>
        <v>3686.19</v>
      </c>
      <c r="K81" s="139"/>
      <c r="L81" s="139" t="e">
        <f>#REF!+#REF!+#REF!+#REF!+#REF!</f>
        <v>#REF!</v>
      </c>
      <c r="M81" s="139">
        <f>E86+E91+E96+E101+E106</f>
        <v>4565</v>
      </c>
      <c r="N81" s="127">
        <f>G91+G96+G101+G106+G111</f>
        <v>4565</v>
      </c>
      <c r="O81" s="127">
        <f t="shared" ref="O81:Q81" si="34">H91+H96+H101+H106+H111</f>
        <v>3429.9</v>
      </c>
      <c r="P81" s="127">
        <f t="shared" si="34"/>
        <v>3555.53</v>
      </c>
      <c r="Q81" s="127">
        <f t="shared" si="34"/>
        <v>3686.19</v>
      </c>
      <c r="R81" s="127"/>
      <c r="S81" s="127"/>
    </row>
    <row r="82" spans="1:19" s="123" customFormat="1" ht="33" customHeight="1" x14ac:dyDescent="0.3">
      <c r="A82" s="355"/>
      <c r="B82" s="348"/>
      <c r="C82" s="128" t="s">
        <v>22</v>
      </c>
      <c r="D82" s="125">
        <f t="shared" si="28"/>
        <v>67956.215978393608</v>
      </c>
      <c r="E82" s="366">
        <f>E87+E92+E97+E102+E107+E112</f>
        <v>12546.560000000001</v>
      </c>
      <c r="F82" s="367"/>
      <c r="G82" s="125">
        <f>G102+G107+G112</f>
        <v>13048.422400000001</v>
      </c>
      <c r="H82" s="125">
        <f t="shared" si="33"/>
        <v>13570.359296000002</v>
      </c>
      <c r="I82" s="125">
        <f t="shared" si="33"/>
        <v>14113.173667840005</v>
      </c>
      <c r="J82" s="125">
        <f t="shared" si="33"/>
        <v>14677.700614553603</v>
      </c>
      <c r="K82" s="139"/>
      <c r="L82" s="139" t="e">
        <f>#REF!+#REF!+#REF!+#REF!+#REF!+#REF!</f>
        <v>#REF!</v>
      </c>
      <c r="M82" s="139">
        <f>E87+E92+E97+E102+E107+E112</f>
        <v>12546.560000000001</v>
      </c>
      <c r="N82" s="127">
        <f>G87+G92+G97+G102+G107+G112</f>
        <v>13048.422400000001</v>
      </c>
      <c r="O82" s="127">
        <f t="shared" ref="O82:Q82" si="35">H87+H92+H97+H102+H107+H112</f>
        <v>13570.359296000002</v>
      </c>
      <c r="P82" s="127">
        <f t="shared" si="35"/>
        <v>14113.173667840005</v>
      </c>
      <c r="Q82" s="127">
        <f t="shared" si="35"/>
        <v>14677.700614553603</v>
      </c>
    </row>
    <row r="83" spans="1:19" s="123" customFormat="1" ht="20.25" x14ac:dyDescent="0.3">
      <c r="A83" s="349" t="s">
        <v>300</v>
      </c>
      <c r="B83" s="350" t="s">
        <v>240</v>
      </c>
      <c r="C83" s="124" t="s">
        <v>178</v>
      </c>
      <c r="D83" s="125">
        <f t="shared" si="28"/>
        <v>0</v>
      </c>
      <c r="E83" s="366">
        <f>E84+E85+E86+E87</f>
        <v>0</v>
      </c>
      <c r="F83" s="367"/>
      <c r="G83" s="125">
        <f>G86</f>
        <v>0</v>
      </c>
      <c r="H83" s="125">
        <f t="shared" ref="H83:J83" si="36">H84+H85+H86+H87</f>
        <v>0</v>
      </c>
      <c r="I83" s="125">
        <f t="shared" si="36"/>
        <v>0</v>
      </c>
      <c r="J83" s="125">
        <f t="shared" si="36"/>
        <v>0</v>
      </c>
      <c r="K83" s="139"/>
      <c r="L83" s="139"/>
      <c r="M83" s="139"/>
    </row>
    <row r="84" spans="1:19" s="123" customFormat="1" ht="20.25" x14ac:dyDescent="0.3">
      <c r="A84" s="349"/>
      <c r="B84" s="350"/>
      <c r="C84" s="124" t="s">
        <v>6</v>
      </c>
      <c r="D84" s="125">
        <f t="shared" si="28"/>
        <v>0</v>
      </c>
      <c r="E84" s="366">
        <v>0</v>
      </c>
      <c r="F84" s="367"/>
      <c r="G84" s="125">
        <v>0</v>
      </c>
      <c r="H84" s="125">
        <v>0</v>
      </c>
      <c r="I84" s="125">
        <v>0</v>
      </c>
      <c r="J84" s="125">
        <v>0</v>
      </c>
      <c r="K84" s="139"/>
      <c r="L84" s="139"/>
      <c r="M84" s="139"/>
    </row>
    <row r="85" spans="1:19" s="123" customFormat="1" ht="20.25" x14ac:dyDescent="0.3">
      <c r="A85" s="349"/>
      <c r="B85" s="350"/>
      <c r="C85" s="128" t="s">
        <v>7</v>
      </c>
      <c r="D85" s="125">
        <f t="shared" si="28"/>
        <v>0</v>
      </c>
      <c r="E85" s="366">
        <v>0</v>
      </c>
      <c r="F85" s="367"/>
      <c r="G85" s="125">
        <v>0</v>
      </c>
      <c r="H85" s="125">
        <v>0</v>
      </c>
      <c r="I85" s="125">
        <v>0</v>
      </c>
      <c r="J85" s="125">
        <v>0</v>
      </c>
      <c r="K85" s="139"/>
      <c r="L85" s="139"/>
      <c r="M85" s="139"/>
    </row>
    <row r="86" spans="1:19" s="123" customFormat="1" ht="26.25" customHeight="1" x14ac:dyDescent="0.3">
      <c r="A86" s="349"/>
      <c r="B86" s="350"/>
      <c r="C86" s="128" t="s">
        <v>24</v>
      </c>
      <c r="D86" s="125">
        <f t="shared" si="28"/>
        <v>0</v>
      </c>
      <c r="E86" s="366">
        <v>0</v>
      </c>
      <c r="F86" s="367"/>
      <c r="G86" s="125">
        <v>0</v>
      </c>
      <c r="H86" s="125">
        <v>0</v>
      </c>
      <c r="I86" s="125">
        <v>0</v>
      </c>
      <c r="J86" s="125">
        <v>0</v>
      </c>
      <c r="K86" s="139"/>
      <c r="L86" s="139"/>
      <c r="M86" s="139"/>
    </row>
    <row r="87" spans="1:19" s="123" customFormat="1" ht="26.25" customHeight="1" x14ac:dyDescent="0.3">
      <c r="A87" s="349"/>
      <c r="B87" s="350"/>
      <c r="C87" s="128" t="s">
        <v>22</v>
      </c>
      <c r="D87" s="125">
        <f t="shared" si="28"/>
        <v>0</v>
      </c>
      <c r="E87" s="366">
        <v>0</v>
      </c>
      <c r="F87" s="367"/>
      <c r="G87" s="125">
        <v>0</v>
      </c>
      <c r="H87" s="125">
        <v>0</v>
      </c>
      <c r="I87" s="125">
        <v>0</v>
      </c>
      <c r="J87" s="125">
        <v>0</v>
      </c>
      <c r="K87" s="139"/>
      <c r="L87" s="139"/>
      <c r="M87" s="139"/>
    </row>
    <row r="88" spans="1:19" s="123" customFormat="1" ht="20.25" x14ac:dyDescent="0.3">
      <c r="A88" s="349" t="s">
        <v>301</v>
      </c>
      <c r="B88" s="350" t="s">
        <v>326</v>
      </c>
      <c r="C88" s="124" t="s">
        <v>178</v>
      </c>
      <c r="D88" s="125">
        <f t="shared" si="28"/>
        <v>18934.62</v>
      </c>
      <c r="E88" s="366">
        <f>E89+E90+E91+E92</f>
        <v>4565</v>
      </c>
      <c r="F88" s="367"/>
      <c r="G88" s="125">
        <f>G91</f>
        <v>4565</v>
      </c>
      <c r="H88" s="125">
        <f t="shared" ref="H88:J88" si="37">H89+H90+H91+H92</f>
        <v>3140.9</v>
      </c>
      <c r="I88" s="125">
        <f t="shared" si="37"/>
        <v>3266.53</v>
      </c>
      <c r="J88" s="125">
        <f t="shared" si="37"/>
        <v>3397.19</v>
      </c>
      <c r="K88" s="139"/>
      <c r="L88" s="139"/>
      <c r="M88" s="139"/>
    </row>
    <row r="89" spans="1:19" s="123" customFormat="1" ht="69.75" customHeight="1" x14ac:dyDescent="0.3">
      <c r="A89" s="349"/>
      <c r="B89" s="350"/>
      <c r="C89" s="124" t="s">
        <v>6</v>
      </c>
      <c r="D89" s="125">
        <f t="shared" si="28"/>
        <v>0</v>
      </c>
      <c r="E89" s="366">
        <v>0</v>
      </c>
      <c r="F89" s="367"/>
      <c r="G89" s="125">
        <v>0</v>
      </c>
      <c r="H89" s="125">
        <v>0</v>
      </c>
      <c r="I89" s="125">
        <v>0</v>
      </c>
      <c r="J89" s="125">
        <v>0</v>
      </c>
      <c r="K89" s="139"/>
      <c r="L89" s="139"/>
      <c r="M89" s="139"/>
    </row>
    <row r="90" spans="1:19" s="123" customFormat="1" ht="72.75" customHeight="1" x14ac:dyDescent="0.3">
      <c r="A90" s="349"/>
      <c r="B90" s="350"/>
      <c r="C90" s="128" t="s">
        <v>7</v>
      </c>
      <c r="D90" s="125">
        <f t="shared" si="28"/>
        <v>0</v>
      </c>
      <c r="E90" s="366">
        <v>0</v>
      </c>
      <c r="F90" s="367"/>
      <c r="G90" s="125">
        <v>0</v>
      </c>
      <c r="H90" s="125">
        <v>0</v>
      </c>
      <c r="I90" s="125">
        <v>0</v>
      </c>
      <c r="J90" s="125">
        <v>0</v>
      </c>
      <c r="K90" s="139"/>
      <c r="L90" s="139"/>
      <c r="M90" s="139"/>
    </row>
    <row r="91" spans="1:19" s="123" customFormat="1" ht="69" customHeight="1" x14ac:dyDescent="0.3">
      <c r="A91" s="349"/>
      <c r="B91" s="350"/>
      <c r="C91" s="128" t="s">
        <v>24</v>
      </c>
      <c r="D91" s="125">
        <f t="shared" si="28"/>
        <v>18934.62</v>
      </c>
      <c r="E91" s="366">
        <v>4565</v>
      </c>
      <c r="F91" s="367"/>
      <c r="G91" s="125">
        <v>4565</v>
      </c>
      <c r="H91" s="125">
        <v>3140.9</v>
      </c>
      <c r="I91" s="125">
        <v>3266.53</v>
      </c>
      <c r="J91" s="125">
        <v>3397.19</v>
      </c>
      <c r="K91" s="139"/>
      <c r="L91" s="139"/>
      <c r="M91" s="139"/>
      <c r="N91" s="123">
        <v>174.14</v>
      </c>
    </row>
    <row r="92" spans="1:19" s="123" customFormat="1" ht="72.75" customHeight="1" x14ac:dyDescent="0.3">
      <c r="A92" s="349"/>
      <c r="B92" s="350"/>
      <c r="C92" s="128" t="s">
        <v>22</v>
      </c>
      <c r="D92" s="125">
        <f t="shared" si="28"/>
        <v>0</v>
      </c>
      <c r="E92" s="366">
        <v>0</v>
      </c>
      <c r="F92" s="367"/>
      <c r="G92" s="125">
        <v>0</v>
      </c>
      <c r="H92" s="125">
        <v>0</v>
      </c>
      <c r="I92" s="125">
        <v>0</v>
      </c>
      <c r="J92" s="125">
        <v>0</v>
      </c>
      <c r="K92" s="139"/>
      <c r="L92" s="139"/>
      <c r="M92" s="139"/>
    </row>
    <row r="93" spans="1:19" s="123" customFormat="1" ht="37.5" customHeight="1" x14ac:dyDescent="0.3">
      <c r="A93" s="349" t="s">
        <v>253</v>
      </c>
      <c r="B93" s="350" t="s">
        <v>43</v>
      </c>
      <c r="C93" s="124" t="s">
        <v>178</v>
      </c>
      <c r="D93" s="125">
        <f t="shared" si="28"/>
        <v>867</v>
      </c>
      <c r="E93" s="366">
        <f>E94+E95+E96+E97</f>
        <v>0</v>
      </c>
      <c r="F93" s="367"/>
      <c r="G93" s="125">
        <f t="shared" ref="G93:J93" si="38">G94+G95+G96+G97</f>
        <v>0</v>
      </c>
      <c r="H93" s="125">
        <f t="shared" si="38"/>
        <v>289</v>
      </c>
      <c r="I93" s="125">
        <f t="shared" si="38"/>
        <v>289</v>
      </c>
      <c r="J93" s="125">
        <f t="shared" si="38"/>
        <v>289</v>
      </c>
      <c r="K93" s="139"/>
      <c r="L93" s="139"/>
      <c r="M93" s="139"/>
    </row>
    <row r="94" spans="1:19" s="123" customFormat="1" ht="33" customHeight="1" x14ac:dyDescent="0.3">
      <c r="A94" s="349"/>
      <c r="B94" s="350"/>
      <c r="C94" s="124" t="s">
        <v>6</v>
      </c>
      <c r="D94" s="125">
        <f t="shared" si="28"/>
        <v>0</v>
      </c>
      <c r="E94" s="366">
        <v>0</v>
      </c>
      <c r="F94" s="367"/>
      <c r="G94" s="125">
        <v>0</v>
      </c>
      <c r="H94" s="125">
        <v>0</v>
      </c>
      <c r="I94" s="125">
        <v>0</v>
      </c>
      <c r="J94" s="125">
        <v>0</v>
      </c>
      <c r="K94" s="139"/>
      <c r="L94" s="139"/>
      <c r="M94" s="139"/>
    </row>
    <row r="95" spans="1:19" s="123" customFormat="1" ht="26.25" customHeight="1" x14ac:dyDescent="0.3">
      <c r="A95" s="349"/>
      <c r="B95" s="350"/>
      <c r="C95" s="128" t="s">
        <v>7</v>
      </c>
      <c r="D95" s="125">
        <f t="shared" si="28"/>
        <v>0</v>
      </c>
      <c r="E95" s="366">
        <v>0</v>
      </c>
      <c r="F95" s="367"/>
      <c r="G95" s="125">
        <v>0</v>
      </c>
      <c r="H95" s="125">
        <v>0</v>
      </c>
      <c r="I95" s="125">
        <v>0</v>
      </c>
      <c r="J95" s="125">
        <v>0</v>
      </c>
      <c r="K95" s="139"/>
      <c r="L95" s="139"/>
      <c r="M95" s="139"/>
    </row>
    <row r="96" spans="1:19" s="123" customFormat="1" ht="55.5" customHeight="1" x14ac:dyDescent="0.3">
      <c r="A96" s="349"/>
      <c r="B96" s="350"/>
      <c r="C96" s="128" t="s">
        <v>24</v>
      </c>
      <c r="D96" s="125">
        <f t="shared" si="28"/>
        <v>867</v>
      </c>
      <c r="E96" s="366">
        <v>0</v>
      </c>
      <c r="F96" s="367"/>
      <c r="G96" s="125">
        <v>0</v>
      </c>
      <c r="H96" s="125">
        <v>289</v>
      </c>
      <c r="I96" s="125">
        <v>289</v>
      </c>
      <c r="J96" s="125">
        <v>289</v>
      </c>
      <c r="K96" s="139"/>
      <c r="L96" s="139"/>
      <c r="M96" s="139"/>
    </row>
    <row r="97" spans="1:13" s="123" customFormat="1" ht="47.25" customHeight="1" x14ac:dyDescent="0.3">
      <c r="A97" s="349"/>
      <c r="B97" s="350"/>
      <c r="C97" s="128" t="s">
        <v>22</v>
      </c>
      <c r="D97" s="125">
        <f t="shared" si="28"/>
        <v>0</v>
      </c>
      <c r="E97" s="366">
        <v>0</v>
      </c>
      <c r="F97" s="367"/>
      <c r="G97" s="125">
        <v>0</v>
      </c>
      <c r="H97" s="125">
        <v>0</v>
      </c>
      <c r="I97" s="125">
        <v>0</v>
      </c>
      <c r="J97" s="125">
        <v>0</v>
      </c>
      <c r="K97" s="139"/>
      <c r="L97" s="139"/>
      <c r="M97" s="139"/>
    </row>
    <row r="98" spans="1:13" s="123" customFormat="1" ht="20.25" x14ac:dyDescent="0.3">
      <c r="A98" s="349" t="s">
        <v>303</v>
      </c>
      <c r="B98" s="350" t="s">
        <v>40</v>
      </c>
      <c r="C98" s="124" t="s">
        <v>178</v>
      </c>
      <c r="D98" s="125">
        <f t="shared" si="28"/>
        <v>58582.944808960012</v>
      </c>
      <c r="E98" s="366">
        <f>E99+E100+E101+E102</f>
        <v>10816</v>
      </c>
      <c r="F98" s="367"/>
      <c r="G98" s="125">
        <f>G102</f>
        <v>11248.640000000001</v>
      </c>
      <c r="H98" s="125">
        <f t="shared" ref="H98:J98" si="39">H102</f>
        <v>11698.585600000002</v>
      </c>
      <c r="I98" s="125">
        <f t="shared" si="39"/>
        <v>12166.529024000003</v>
      </c>
      <c r="J98" s="125">
        <f t="shared" si="39"/>
        <v>12653.190184960004</v>
      </c>
      <c r="K98" s="139"/>
      <c r="L98" s="139"/>
      <c r="M98" s="139"/>
    </row>
    <row r="99" spans="1:13" s="123" customFormat="1" ht="20.25" x14ac:dyDescent="0.3">
      <c r="A99" s="349"/>
      <c r="B99" s="350"/>
      <c r="C99" s="124" t="s">
        <v>6</v>
      </c>
      <c r="D99" s="125">
        <f t="shared" si="28"/>
        <v>0</v>
      </c>
      <c r="E99" s="366">
        <v>0</v>
      </c>
      <c r="F99" s="367"/>
      <c r="G99" s="125">
        <v>0</v>
      </c>
      <c r="H99" s="125">
        <v>0</v>
      </c>
      <c r="I99" s="125">
        <v>0</v>
      </c>
      <c r="J99" s="125">
        <v>0</v>
      </c>
      <c r="K99" s="139"/>
      <c r="L99" s="139"/>
      <c r="M99" s="139"/>
    </row>
    <row r="100" spans="1:13" s="123" customFormat="1" ht="20.25" x14ac:dyDescent="0.3">
      <c r="A100" s="349"/>
      <c r="B100" s="350"/>
      <c r="C100" s="128" t="s">
        <v>7</v>
      </c>
      <c r="D100" s="125">
        <f t="shared" si="28"/>
        <v>0</v>
      </c>
      <c r="E100" s="366">
        <v>0</v>
      </c>
      <c r="F100" s="367"/>
      <c r="G100" s="125">
        <v>0</v>
      </c>
      <c r="H100" s="125">
        <v>0</v>
      </c>
      <c r="I100" s="125">
        <v>0</v>
      </c>
      <c r="J100" s="125">
        <v>0</v>
      </c>
      <c r="K100" s="139"/>
      <c r="L100" s="139"/>
      <c r="M100" s="139"/>
    </row>
    <row r="101" spans="1:13" s="123" customFormat="1" ht="30.75" customHeight="1" x14ac:dyDescent="0.3">
      <c r="A101" s="349"/>
      <c r="B101" s="350"/>
      <c r="C101" s="128" t="s">
        <v>24</v>
      </c>
      <c r="D101" s="125">
        <f t="shared" si="28"/>
        <v>0</v>
      </c>
      <c r="E101" s="366">
        <v>0</v>
      </c>
      <c r="F101" s="367"/>
      <c r="G101" s="125">
        <v>0</v>
      </c>
      <c r="H101" s="125">
        <v>0</v>
      </c>
      <c r="I101" s="125">
        <v>0</v>
      </c>
      <c r="J101" s="125">
        <v>0</v>
      </c>
      <c r="K101" s="139"/>
      <c r="L101" s="139"/>
      <c r="M101" s="139"/>
    </row>
    <row r="102" spans="1:13" s="123" customFormat="1" ht="26.25" customHeight="1" x14ac:dyDescent="0.3">
      <c r="A102" s="349"/>
      <c r="B102" s="350"/>
      <c r="C102" s="128" t="s">
        <v>22</v>
      </c>
      <c r="D102" s="125">
        <f t="shared" si="28"/>
        <v>58582.944808960012</v>
      </c>
      <c r="E102" s="366">
        <v>10816</v>
      </c>
      <c r="F102" s="367"/>
      <c r="G102" s="125">
        <f>E102*1.04</f>
        <v>11248.640000000001</v>
      </c>
      <c r="H102" s="125">
        <f t="shared" ref="H102:J102" si="40">G102*1.04</f>
        <v>11698.585600000002</v>
      </c>
      <c r="I102" s="125">
        <f t="shared" si="40"/>
        <v>12166.529024000003</v>
      </c>
      <c r="J102" s="125">
        <f t="shared" si="40"/>
        <v>12653.190184960004</v>
      </c>
      <c r="K102" s="139"/>
      <c r="L102" s="139"/>
      <c r="M102" s="139"/>
    </row>
    <row r="103" spans="1:13" s="123" customFormat="1" ht="20.25" x14ac:dyDescent="0.3">
      <c r="A103" s="349" t="s">
        <v>304</v>
      </c>
      <c r="B103" s="350" t="s">
        <v>31</v>
      </c>
      <c r="C103" s="124" t="s">
        <v>178</v>
      </c>
      <c r="D103" s="125">
        <f t="shared" si="28"/>
        <v>5858.2944808960001</v>
      </c>
      <c r="E103" s="368">
        <f>E104+E105+E106+E107</f>
        <v>1081.5999999999999</v>
      </c>
      <c r="F103" s="369"/>
      <c r="G103" s="134">
        <f>G107</f>
        <v>1124.864</v>
      </c>
      <c r="H103" s="134">
        <f t="shared" ref="H103:J103" si="41">H107</f>
        <v>1169.8585600000001</v>
      </c>
      <c r="I103" s="134">
        <f t="shared" si="41"/>
        <v>1216.6529024000001</v>
      </c>
      <c r="J103" s="134">
        <f t="shared" si="41"/>
        <v>1265.3190184960001</v>
      </c>
      <c r="K103" s="218"/>
      <c r="L103" s="218"/>
      <c r="M103" s="218"/>
    </row>
    <row r="104" spans="1:13" s="123" customFormat="1" ht="20.25" x14ac:dyDescent="0.3">
      <c r="A104" s="349"/>
      <c r="B104" s="350"/>
      <c r="C104" s="124" t="s">
        <v>6</v>
      </c>
      <c r="D104" s="125">
        <f t="shared" si="28"/>
        <v>0</v>
      </c>
      <c r="E104" s="366">
        <v>0</v>
      </c>
      <c r="F104" s="367"/>
      <c r="G104" s="125">
        <v>0</v>
      </c>
      <c r="H104" s="134">
        <v>0</v>
      </c>
      <c r="I104" s="125">
        <v>0</v>
      </c>
      <c r="J104" s="125">
        <v>0</v>
      </c>
      <c r="K104" s="139"/>
      <c r="L104" s="139"/>
      <c r="M104" s="139"/>
    </row>
    <row r="105" spans="1:13" s="123" customFormat="1" ht="20.25" x14ac:dyDescent="0.3">
      <c r="A105" s="349"/>
      <c r="B105" s="350"/>
      <c r="C105" s="128" t="s">
        <v>7</v>
      </c>
      <c r="D105" s="125">
        <f t="shared" si="28"/>
        <v>0</v>
      </c>
      <c r="E105" s="366">
        <v>0</v>
      </c>
      <c r="F105" s="367"/>
      <c r="G105" s="125">
        <v>0</v>
      </c>
      <c r="H105" s="125">
        <v>0</v>
      </c>
      <c r="I105" s="125">
        <v>0</v>
      </c>
      <c r="J105" s="125">
        <v>0</v>
      </c>
      <c r="K105" s="139"/>
      <c r="L105" s="139"/>
      <c r="M105" s="139"/>
    </row>
    <row r="106" spans="1:13" s="123" customFormat="1" ht="26.25" customHeight="1" x14ac:dyDescent="0.3">
      <c r="A106" s="349"/>
      <c r="B106" s="350"/>
      <c r="C106" s="128" t="s">
        <v>24</v>
      </c>
      <c r="D106" s="125">
        <f t="shared" si="28"/>
        <v>0</v>
      </c>
      <c r="E106" s="366">
        <v>0</v>
      </c>
      <c r="F106" s="367"/>
      <c r="G106" s="125">
        <v>0</v>
      </c>
      <c r="H106" s="125">
        <v>0</v>
      </c>
      <c r="I106" s="125">
        <v>0</v>
      </c>
      <c r="J106" s="125">
        <v>0</v>
      </c>
      <c r="K106" s="139"/>
      <c r="L106" s="139"/>
      <c r="M106" s="139"/>
    </row>
    <row r="107" spans="1:13" s="123" customFormat="1" ht="29.25" customHeight="1" x14ac:dyDescent="0.3">
      <c r="A107" s="349"/>
      <c r="B107" s="350"/>
      <c r="C107" s="128" t="s">
        <v>22</v>
      </c>
      <c r="D107" s="125">
        <f t="shared" si="28"/>
        <v>5858.2944808960001</v>
      </c>
      <c r="E107" s="366">
        <v>1081.5999999999999</v>
      </c>
      <c r="F107" s="367"/>
      <c r="G107" s="125">
        <f>E107*1.04</f>
        <v>1124.864</v>
      </c>
      <c r="H107" s="125">
        <f t="shared" ref="H107:J107" si="42">G107*1.04</f>
        <v>1169.8585600000001</v>
      </c>
      <c r="I107" s="125">
        <f t="shared" si="42"/>
        <v>1216.6529024000001</v>
      </c>
      <c r="J107" s="125">
        <f t="shared" si="42"/>
        <v>1265.3190184960001</v>
      </c>
      <c r="K107" s="139"/>
      <c r="L107" s="139"/>
      <c r="M107" s="139"/>
    </row>
    <row r="108" spans="1:13" s="123" customFormat="1" ht="20.25" x14ac:dyDescent="0.3">
      <c r="A108" s="349" t="s">
        <v>305</v>
      </c>
      <c r="B108" s="350" t="s">
        <v>32</v>
      </c>
      <c r="C108" s="124" t="s">
        <v>178</v>
      </c>
      <c r="D108" s="125">
        <f t="shared" si="28"/>
        <v>3514.9766885376002</v>
      </c>
      <c r="E108" s="366">
        <f>E109+E110+E111+E112</f>
        <v>648.96</v>
      </c>
      <c r="F108" s="367"/>
      <c r="G108" s="125">
        <f>G112</f>
        <v>674.91840000000002</v>
      </c>
      <c r="H108" s="125">
        <f t="shared" ref="H108:J108" si="43">H112</f>
        <v>701.91513600000008</v>
      </c>
      <c r="I108" s="125">
        <f t="shared" si="43"/>
        <v>729.99174144000006</v>
      </c>
      <c r="J108" s="125">
        <f t="shared" si="43"/>
        <v>759.19141109760005</v>
      </c>
      <c r="K108" s="139"/>
      <c r="L108" s="139"/>
      <c r="M108" s="139"/>
    </row>
    <row r="109" spans="1:13" s="123" customFormat="1" ht="20.25" x14ac:dyDescent="0.3">
      <c r="A109" s="349"/>
      <c r="B109" s="350"/>
      <c r="C109" s="124" t="s">
        <v>6</v>
      </c>
      <c r="D109" s="125">
        <f t="shared" si="28"/>
        <v>0</v>
      </c>
      <c r="E109" s="366">
        <v>0</v>
      </c>
      <c r="F109" s="367"/>
      <c r="G109" s="125">
        <v>0</v>
      </c>
      <c r="H109" s="125">
        <v>0</v>
      </c>
      <c r="I109" s="125">
        <v>0</v>
      </c>
      <c r="J109" s="125">
        <v>0</v>
      </c>
      <c r="K109" s="139"/>
      <c r="L109" s="139"/>
      <c r="M109" s="139"/>
    </row>
    <row r="110" spans="1:13" s="123" customFormat="1" ht="20.25" x14ac:dyDescent="0.3">
      <c r="A110" s="349"/>
      <c r="B110" s="350"/>
      <c r="C110" s="128" t="s">
        <v>7</v>
      </c>
      <c r="D110" s="125">
        <f t="shared" si="28"/>
        <v>0</v>
      </c>
      <c r="E110" s="366">
        <v>0</v>
      </c>
      <c r="F110" s="367"/>
      <c r="G110" s="125">
        <v>0</v>
      </c>
      <c r="H110" s="125">
        <v>0</v>
      </c>
      <c r="I110" s="125">
        <v>0</v>
      </c>
      <c r="J110" s="125">
        <v>0</v>
      </c>
      <c r="K110" s="139"/>
      <c r="L110" s="139"/>
      <c r="M110" s="139"/>
    </row>
    <row r="111" spans="1:13" s="123" customFormat="1" ht="21.75" customHeight="1" x14ac:dyDescent="0.3">
      <c r="A111" s="349"/>
      <c r="B111" s="350"/>
      <c r="C111" s="128" t="s">
        <v>24</v>
      </c>
      <c r="D111" s="125">
        <f t="shared" si="28"/>
        <v>0</v>
      </c>
      <c r="E111" s="366">
        <v>0</v>
      </c>
      <c r="F111" s="367"/>
      <c r="G111" s="125">
        <v>0</v>
      </c>
      <c r="H111" s="125">
        <v>0</v>
      </c>
      <c r="I111" s="125">
        <v>0</v>
      </c>
      <c r="J111" s="125">
        <v>0</v>
      </c>
      <c r="K111" s="139"/>
      <c r="L111" s="139"/>
      <c r="M111" s="139"/>
    </row>
    <row r="112" spans="1:13" s="123" customFormat="1" ht="24.75" customHeight="1" x14ac:dyDescent="0.3">
      <c r="A112" s="349"/>
      <c r="B112" s="350"/>
      <c r="C112" s="128" t="s">
        <v>22</v>
      </c>
      <c r="D112" s="125">
        <f t="shared" si="28"/>
        <v>3514.9766885376002</v>
      </c>
      <c r="E112" s="366">
        <v>648.96</v>
      </c>
      <c r="F112" s="367"/>
      <c r="G112" s="125">
        <f>E112*1.04</f>
        <v>674.91840000000002</v>
      </c>
      <c r="H112" s="125">
        <f t="shared" ref="H112:J112" si="44">G112*1.04</f>
        <v>701.91513600000008</v>
      </c>
      <c r="I112" s="125">
        <f t="shared" si="44"/>
        <v>729.99174144000006</v>
      </c>
      <c r="J112" s="125">
        <f t="shared" si="44"/>
        <v>759.19141109760005</v>
      </c>
      <c r="K112" s="139"/>
      <c r="L112" s="139"/>
      <c r="M112" s="139"/>
    </row>
    <row r="113" spans="1:21" s="123" customFormat="1" ht="20.25" x14ac:dyDescent="0.3">
      <c r="A113" s="353" t="s">
        <v>29</v>
      </c>
      <c r="B113" s="346" t="s">
        <v>88</v>
      </c>
      <c r="C113" s="124" t="s">
        <v>178</v>
      </c>
      <c r="D113" s="125">
        <f t="shared" si="28"/>
        <v>85507.18</v>
      </c>
      <c r="E113" s="366">
        <f>E114+E115+E116+E117</f>
        <v>3070</v>
      </c>
      <c r="F113" s="367"/>
      <c r="G113" s="125">
        <f>G114+G115+G116+G117</f>
        <v>3070</v>
      </c>
      <c r="H113" s="125">
        <f t="shared" ref="H113:J113" si="45">H114+H115+H116+H117</f>
        <v>25425.170000000002</v>
      </c>
      <c r="I113" s="125">
        <f t="shared" si="45"/>
        <v>26442.17</v>
      </c>
      <c r="J113" s="125">
        <f t="shared" si="45"/>
        <v>27499.84</v>
      </c>
      <c r="K113" s="139"/>
      <c r="L113" s="139">
        <f>SUM(E114:E117)</f>
        <v>3070</v>
      </c>
      <c r="M113" s="139">
        <f>SUM(F114:F117)</f>
        <v>0</v>
      </c>
      <c r="N113" s="127">
        <f>G126+G146</f>
        <v>3070</v>
      </c>
      <c r="O113" s="127">
        <f t="shared" ref="O113:Q113" si="46">H126+H146</f>
        <v>25425.170000000002</v>
      </c>
      <c r="P113" s="127">
        <f t="shared" si="46"/>
        <v>26442.17</v>
      </c>
      <c r="Q113" s="127">
        <f t="shared" si="46"/>
        <v>27499.84</v>
      </c>
      <c r="R113" s="127"/>
      <c r="S113" s="127"/>
      <c r="T113" s="127"/>
      <c r="U113" s="127"/>
    </row>
    <row r="114" spans="1:21" s="123" customFormat="1" ht="20.25" x14ac:dyDescent="0.3">
      <c r="A114" s="354"/>
      <c r="B114" s="347"/>
      <c r="C114" s="124" t="s">
        <v>6</v>
      </c>
      <c r="D114" s="125">
        <f t="shared" si="28"/>
        <v>0</v>
      </c>
      <c r="E114" s="366">
        <f>F119+E124+F129+F134+E144</f>
        <v>0</v>
      </c>
      <c r="F114" s="367"/>
      <c r="G114" s="125">
        <v>0</v>
      </c>
      <c r="H114" s="125">
        <f t="shared" ref="H114:J117" si="47">H119+H124+H129+H134+H144</f>
        <v>0</v>
      </c>
      <c r="I114" s="125">
        <f t="shared" si="47"/>
        <v>0</v>
      </c>
      <c r="J114" s="125">
        <f t="shared" si="47"/>
        <v>0</v>
      </c>
      <c r="K114" s="139"/>
      <c r="L114" s="139"/>
      <c r="M114" s="139"/>
    </row>
    <row r="115" spans="1:21" s="123" customFormat="1" ht="20.25" x14ac:dyDescent="0.3">
      <c r="A115" s="354"/>
      <c r="B115" s="347"/>
      <c r="C115" s="128" t="s">
        <v>7</v>
      </c>
      <c r="D115" s="125">
        <f t="shared" si="28"/>
        <v>0</v>
      </c>
      <c r="E115" s="366">
        <f>F120+E125+F130+F135+E145</f>
        <v>0</v>
      </c>
      <c r="F115" s="367"/>
      <c r="G115" s="125">
        <v>0</v>
      </c>
      <c r="H115" s="125">
        <f t="shared" si="47"/>
        <v>0</v>
      </c>
      <c r="I115" s="125">
        <f t="shared" si="47"/>
        <v>0</v>
      </c>
      <c r="J115" s="125">
        <f t="shared" si="47"/>
        <v>0</v>
      </c>
      <c r="K115" s="139"/>
      <c r="L115" s="139"/>
      <c r="M115" s="139"/>
    </row>
    <row r="116" spans="1:21" s="123" customFormat="1" ht="24.75" customHeight="1" x14ac:dyDescent="0.3">
      <c r="A116" s="354"/>
      <c r="B116" s="347"/>
      <c r="C116" s="128" t="s">
        <v>24</v>
      </c>
      <c r="D116" s="125">
        <f t="shared" si="28"/>
        <v>85507.18</v>
      </c>
      <c r="E116" s="366">
        <f>F121+E126+F131+F136+E146</f>
        <v>3070</v>
      </c>
      <c r="F116" s="367"/>
      <c r="G116" s="125">
        <f>G121+G126+G131+G136+G146</f>
        <v>3070</v>
      </c>
      <c r="H116" s="125">
        <f>H121+H126+H131+H136+H146</f>
        <v>25425.170000000002</v>
      </c>
      <c r="I116" s="125">
        <f>I121+I126+I131+I136+I146</f>
        <v>26442.17</v>
      </c>
      <c r="J116" s="125">
        <f t="shared" si="47"/>
        <v>27499.84</v>
      </c>
      <c r="K116" s="139"/>
      <c r="L116" s="139"/>
      <c r="M116" s="139"/>
      <c r="O116" s="127"/>
    </row>
    <row r="117" spans="1:21" s="123" customFormat="1" ht="28.5" customHeight="1" x14ac:dyDescent="0.3">
      <c r="A117" s="355"/>
      <c r="B117" s="348"/>
      <c r="C117" s="128" t="s">
        <v>22</v>
      </c>
      <c r="D117" s="125">
        <f t="shared" si="28"/>
        <v>0</v>
      </c>
      <c r="E117" s="366">
        <f>F122+E127+F132+F137+E147</f>
        <v>0</v>
      </c>
      <c r="F117" s="367"/>
      <c r="G117" s="125">
        <v>0</v>
      </c>
      <c r="H117" s="125">
        <f t="shared" si="47"/>
        <v>0</v>
      </c>
      <c r="I117" s="125">
        <f t="shared" si="47"/>
        <v>0</v>
      </c>
      <c r="J117" s="125">
        <f t="shared" si="47"/>
        <v>0</v>
      </c>
      <c r="K117" s="139"/>
      <c r="L117" s="139"/>
      <c r="M117" s="139"/>
    </row>
    <row r="118" spans="1:21" s="123" customFormat="1" ht="20.25" hidden="1" x14ac:dyDescent="0.3">
      <c r="A118" s="353" t="s">
        <v>254</v>
      </c>
      <c r="B118" s="346" t="s">
        <v>151</v>
      </c>
      <c r="C118" s="124" t="s">
        <v>178</v>
      </c>
      <c r="D118" s="125">
        <f t="shared" si="28"/>
        <v>0</v>
      </c>
      <c r="E118" s="125"/>
      <c r="F118" s="125">
        <f t="shared" ref="F118:J118" si="48">F119+F120+F121+F122</f>
        <v>0</v>
      </c>
      <c r="G118" s="125">
        <v>0</v>
      </c>
      <c r="H118" s="125">
        <f t="shared" si="48"/>
        <v>0</v>
      </c>
      <c r="I118" s="125">
        <f t="shared" si="48"/>
        <v>0</v>
      </c>
      <c r="J118" s="125">
        <f t="shared" si="48"/>
        <v>0</v>
      </c>
      <c r="K118" s="139"/>
      <c r="L118" s="139"/>
      <c r="M118" s="139"/>
    </row>
    <row r="119" spans="1:21" s="123" customFormat="1" ht="20.25" hidden="1" x14ac:dyDescent="0.3">
      <c r="A119" s="354"/>
      <c r="B119" s="347"/>
      <c r="C119" s="124" t="s">
        <v>6</v>
      </c>
      <c r="D119" s="125">
        <f t="shared" si="28"/>
        <v>0</v>
      </c>
      <c r="E119" s="125"/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39"/>
      <c r="L119" s="139"/>
      <c r="M119" s="139"/>
    </row>
    <row r="120" spans="1:21" s="123" customFormat="1" ht="20.25" hidden="1" x14ac:dyDescent="0.3">
      <c r="A120" s="354"/>
      <c r="B120" s="347"/>
      <c r="C120" s="128" t="s">
        <v>7</v>
      </c>
      <c r="D120" s="125">
        <f t="shared" si="28"/>
        <v>0</v>
      </c>
      <c r="E120" s="125"/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39"/>
      <c r="L120" s="139"/>
      <c r="M120" s="139"/>
    </row>
    <row r="121" spans="1:21" s="123" customFormat="1" ht="20.25" hidden="1" x14ac:dyDescent="0.3">
      <c r="A121" s="354"/>
      <c r="B121" s="347"/>
      <c r="C121" s="128" t="s">
        <v>24</v>
      </c>
      <c r="D121" s="125">
        <f t="shared" si="28"/>
        <v>0</v>
      </c>
      <c r="E121" s="125"/>
      <c r="F121" s="125">
        <v>0</v>
      </c>
      <c r="G121" s="125">
        <v>0</v>
      </c>
      <c r="H121" s="125">
        <v>0</v>
      </c>
      <c r="I121" s="125">
        <v>0</v>
      </c>
      <c r="J121" s="125">
        <v>0</v>
      </c>
      <c r="K121" s="139"/>
      <c r="L121" s="139"/>
      <c r="M121" s="139"/>
    </row>
    <row r="122" spans="1:21" s="123" customFormat="1" ht="20.25" hidden="1" x14ac:dyDescent="0.3">
      <c r="A122" s="355"/>
      <c r="B122" s="348"/>
      <c r="C122" s="128" t="s">
        <v>22</v>
      </c>
      <c r="D122" s="125">
        <f t="shared" si="28"/>
        <v>0</v>
      </c>
      <c r="E122" s="125"/>
      <c r="F122" s="125">
        <v>0</v>
      </c>
      <c r="G122" s="125">
        <v>0</v>
      </c>
      <c r="H122" s="125">
        <v>0</v>
      </c>
      <c r="I122" s="125">
        <v>0</v>
      </c>
      <c r="J122" s="125">
        <v>0</v>
      </c>
      <c r="K122" s="139"/>
      <c r="L122" s="139"/>
      <c r="M122" s="139"/>
    </row>
    <row r="123" spans="1:21" s="123" customFormat="1" ht="20.25" x14ac:dyDescent="0.3">
      <c r="A123" s="353" t="s">
        <v>161</v>
      </c>
      <c r="B123" s="346" t="s">
        <v>345</v>
      </c>
      <c r="C123" s="124" t="s">
        <v>178</v>
      </c>
      <c r="D123" s="125">
        <f t="shared" si="28"/>
        <v>11290.26</v>
      </c>
      <c r="E123" s="366">
        <f>E124+E125+E126+E127</f>
        <v>2100</v>
      </c>
      <c r="F123" s="367"/>
      <c r="G123" s="125">
        <f t="shared" ref="G123:J123" si="49">G124+G125+G126+G127</f>
        <v>2100</v>
      </c>
      <c r="H123" s="125">
        <f t="shared" si="49"/>
        <v>2271.36</v>
      </c>
      <c r="I123" s="125">
        <f t="shared" si="49"/>
        <v>2362.21</v>
      </c>
      <c r="J123" s="125">
        <f t="shared" si="49"/>
        <v>2456.69</v>
      </c>
      <c r="K123" s="139"/>
      <c r="L123" s="139"/>
      <c r="M123" s="139"/>
    </row>
    <row r="124" spans="1:21" s="123" customFormat="1" ht="20.25" x14ac:dyDescent="0.3">
      <c r="A124" s="354"/>
      <c r="B124" s="347"/>
      <c r="C124" s="124" t="s">
        <v>6</v>
      </c>
      <c r="D124" s="125">
        <f t="shared" si="28"/>
        <v>0</v>
      </c>
      <c r="E124" s="366">
        <v>0</v>
      </c>
      <c r="F124" s="367"/>
      <c r="G124" s="125">
        <v>0</v>
      </c>
      <c r="H124" s="125">
        <v>0</v>
      </c>
      <c r="I124" s="125">
        <v>0</v>
      </c>
      <c r="J124" s="125">
        <v>0</v>
      </c>
      <c r="K124" s="139"/>
      <c r="L124" s="139"/>
      <c r="M124" s="139"/>
    </row>
    <row r="125" spans="1:21" s="123" customFormat="1" ht="20.25" x14ac:dyDescent="0.3">
      <c r="A125" s="354"/>
      <c r="B125" s="347"/>
      <c r="C125" s="128" t="s">
        <v>7</v>
      </c>
      <c r="D125" s="125">
        <f t="shared" si="28"/>
        <v>0</v>
      </c>
      <c r="E125" s="366">
        <v>0</v>
      </c>
      <c r="F125" s="367"/>
      <c r="G125" s="125">
        <v>0</v>
      </c>
      <c r="H125" s="125">
        <v>0</v>
      </c>
      <c r="I125" s="125">
        <v>0</v>
      </c>
      <c r="J125" s="125">
        <v>0</v>
      </c>
      <c r="K125" s="139"/>
      <c r="L125" s="139"/>
      <c r="M125" s="139"/>
    </row>
    <row r="126" spans="1:21" s="123" customFormat="1" ht="39.75" customHeight="1" x14ac:dyDescent="0.3">
      <c r="A126" s="354"/>
      <c r="B126" s="347"/>
      <c r="C126" s="128" t="s">
        <v>24</v>
      </c>
      <c r="D126" s="125">
        <f t="shared" si="28"/>
        <v>11290.26</v>
      </c>
      <c r="E126" s="366">
        <v>2100</v>
      </c>
      <c r="F126" s="367"/>
      <c r="G126" s="125">
        <v>2100</v>
      </c>
      <c r="H126" s="125">
        <v>2271.36</v>
      </c>
      <c r="I126" s="125">
        <v>2362.21</v>
      </c>
      <c r="J126" s="125">
        <v>2456.69</v>
      </c>
      <c r="K126" s="139"/>
      <c r="L126" s="139"/>
      <c r="M126" s="139"/>
    </row>
    <row r="127" spans="1:21" s="123" customFormat="1" ht="60.75" customHeight="1" x14ac:dyDescent="0.3">
      <c r="A127" s="355"/>
      <c r="B127" s="348"/>
      <c r="C127" s="128" t="s">
        <v>22</v>
      </c>
      <c r="D127" s="125">
        <f t="shared" si="28"/>
        <v>0</v>
      </c>
      <c r="E127" s="366">
        <v>0</v>
      </c>
      <c r="F127" s="367"/>
      <c r="G127" s="125">
        <v>0</v>
      </c>
      <c r="H127" s="125">
        <v>0</v>
      </c>
      <c r="I127" s="125">
        <v>0</v>
      </c>
      <c r="J127" s="125">
        <v>0</v>
      </c>
      <c r="K127" s="139"/>
      <c r="L127" s="139"/>
      <c r="M127" s="139"/>
    </row>
    <row r="128" spans="1:21" s="123" customFormat="1" ht="20.25" hidden="1" x14ac:dyDescent="0.3">
      <c r="A128" s="353" t="s">
        <v>255</v>
      </c>
      <c r="B128" s="346" t="s">
        <v>182</v>
      </c>
      <c r="C128" s="124" t="s">
        <v>178</v>
      </c>
      <c r="D128" s="125">
        <f t="shared" si="28"/>
        <v>0</v>
      </c>
      <c r="E128" s="125"/>
      <c r="F128" s="125">
        <v>0</v>
      </c>
      <c r="G128" s="125">
        <v>0</v>
      </c>
      <c r="H128" s="125">
        <f>H131</f>
        <v>0</v>
      </c>
      <c r="I128" s="125">
        <f t="shared" ref="I128:J128" si="50">I131</f>
        <v>0</v>
      </c>
      <c r="J128" s="125">
        <f t="shared" si="50"/>
        <v>0</v>
      </c>
      <c r="K128" s="139"/>
      <c r="L128" s="139"/>
      <c r="M128" s="139"/>
    </row>
    <row r="129" spans="1:13" s="123" customFormat="1" ht="20.25" hidden="1" x14ac:dyDescent="0.3">
      <c r="A129" s="354"/>
      <c r="B129" s="347"/>
      <c r="C129" s="124" t="s">
        <v>6</v>
      </c>
      <c r="D129" s="125">
        <f t="shared" si="28"/>
        <v>0</v>
      </c>
      <c r="E129" s="125"/>
      <c r="F129" s="125">
        <v>0</v>
      </c>
      <c r="G129" s="125">
        <v>0</v>
      </c>
      <c r="H129" s="125">
        <v>0</v>
      </c>
      <c r="I129" s="125">
        <v>0</v>
      </c>
      <c r="J129" s="125">
        <v>0</v>
      </c>
      <c r="K129" s="139"/>
      <c r="L129" s="139"/>
      <c r="M129" s="139"/>
    </row>
    <row r="130" spans="1:13" s="123" customFormat="1" ht="20.25" hidden="1" x14ac:dyDescent="0.3">
      <c r="A130" s="354"/>
      <c r="B130" s="347"/>
      <c r="C130" s="128" t="s">
        <v>7</v>
      </c>
      <c r="D130" s="125">
        <f t="shared" si="28"/>
        <v>0</v>
      </c>
      <c r="E130" s="125"/>
      <c r="F130" s="125">
        <v>0</v>
      </c>
      <c r="G130" s="125">
        <v>0</v>
      </c>
      <c r="H130" s="125">
        <v>0</v>
      </c>
      <c r="I130" s="125">
        <v>0</v>
      </c>
      <c r="J130" s="125">
        <v>0</v>
      </c>
      <c r="K130" s="139"/>
      <c r="L130" s="139"/>
      <c r="M130" s="139"/>
    </row>
    <row r="131" spans="1:13" s="123" customFormat="1" ht="20.25" hidden="1" x14ac:dyDescent="0.3">
      <c r="A131" s="354"/>
      <c r="B131" s="347"/>
      <c r="C131" s="128" t="s">
        <v>24</v>
      </c>
      <c r="D131" s="125">
        <f t="shared" si="28"/>
        <v>0</v>
      </c>
      <c r="E131" s="125"/>
      <c r="F131" s="125">
        <v>0</v>
      </c>
      <c r="G131" s="125">
        <v>0</v>
      </c>
      <c r="H131" s="125">
        <v>0</v>
      </c>
      <c r="I131" s="125">
        <v>0</v>
      </c>
      <c r="J131" s="125">
        <v>0</v>
      </c>
      <c r="K131" s="139"/>
      <c r="L131" s="139"/>
      <c r="M131" s="139"/>
    </row>
    <row r="132" spans="1:13" s="123" customFormat="1" ht="20.25" hidden="1" x14ac:dyDescent="0.3">
      <c r="A132" s="355"/>
      <c r="B132" s="348"/>
      <c r="C132" s="128" t="s">
        <v>22</v>
      </c>
      <c r="D132" s="125">
        <f t="shared" si="28"/>
        <v>0</v>
      </c>
      <c r="E132" s="125"/>
      <c r="F132" s="125">
        <v>0</v>
      </c>
      <c r="G132" s="125">
        <v>0</v>
      </c>
      <c r="H132" s="125">
        <v>0</v>
      </c>
      <c r="I132" s="125">
        <v>0</v>
      </c>
      <c r="J132" s="125">
        <v>0</v>
      </c>
      <c r="K132" s="139"/>
      <c r="L132" s="139"/>
      <c r="M132" s="139"/>
    </row>
    <row r="133" spans="1:13" s="123" customFormat="1" ht="20.25" hidden="1" x14ac:dyDescent="0.3">
      <c r="A133" s="349" t="s">
        <v>162</v>
      </c>
      <c r="B133" s="350" t="s">
        <v>180</v>
      </c>
      <c r="C133" s="124" t="s">
        <v>178</v>
      </c>
      <c r="D133" s="125">
        <f t="shared" si="28"/>
        <v>0</v>
      </c>
      <c r="E133" s="125"/>
      <c r="F133" s="125">
        <v>0</v>
      </c>
      <c r="G133" s="125">
        <v>0</v>
      </c>
      <c r="H133" s="125">
        <f>H136</f>
        <v>0</v>
      </c>
      <c r="I133" s="125">
        <f t="shared" ref="I133:J133" si="51">I136</f>
        <v>0</v>
      </c>
      <c r="J133" s="125">
        <f t="shared" si="51"/>
        <v>0</v>
      </c>
      <c r="K133" s="139"/>
      <c r="L133" s="139"/>
      <c r="M133" s="139"/>
    </row>
    <row r="134" spans="1:13" s="123" customFormat="1" ht="20.25" hidden="1" x14ac:dyDescent="0.3">
      <c r="A134" s="349"/>
      <c r="B134" s="350"/>
      <c r="C134" s="124" t="s">
        <v>6</v>
      </c>
      <c r="D134" s="125">
        <f t="shared" si="28"/>
        <v>0</v>
      </c>
      <c r="E134" s="125"/>
      <c r="F134" s="125">
        <v>0</v>
      </c>
      <c r="G134" s="125">
        <v>0</v>
      </c>
      <c r="H134" s="125">
        <v>0</v>
      </c>
      <c r="I134" s="125">
        <v>0</v>
      </c>
      <c r="J134" s="125">
        <v>0</v>
      </c>
      <c r="K134" s="139"/>
      <c r="L134" s="139"/>
      <c r="M134" s="139"/>
    </row>
    <row r="135" spans="1:13" s="123" customFormat="1" ht="20.25" hidden="1" x14ac:dyDescent="0.3">
      <c r="A135" s="349"/>
      <c r="B135" s="350"/>
      <c r="C135" s="128" t="s">
        <v>7</v>
      </c>
      <c r="D135" s="125">
        <f t="shared" si="28"/>
        <v>0</v>
      </c>
      <c r="E135" s="125"/>
      <c r="F135" s="125">
        <v>0</v>
      </c>
      <c r="G135" s="125">
        <v>0</v>
      </c>
      <c r="H135" s="125">
        <v>0</v>
      </c>
      <c r="I135" s="125">
        <v>0</v>
      </c>
      <c r="J135" s="125">
        <v>0</v>
      </c>
      <c r="K135" s="139"/>
      <c r="L135" s="139"/>
      <c r="M135" s="139"/>
    </row>
    <row r="136" spans="1:13" s="123" customFormat="1" ht="20.25" hidden="1" x14ac:dyDescent="0.3">
      <c r="A136" s="349"/>
      <c r="B136" s="350"/>
      <c r="C136" s="128" t="s">
        <v>24</v>
      </c>
      <c r="D136" s="125">
        <f t="shared" si="28"/>
        <v>0</v>
      </c>
      <c r="E136" s="125"/>
      <c r="F136" s="125">
        <v>0</v>
      </c>
      <c r="G136" s="125">
        <v>0</v>
      </c>
      <c r="H136" s="125">
        <v>0</v>
      </c>
      <c r="I136" s="125">
        <v>0</v>
      </c>
      <c r="J136" s="125">
        <v>0</v>
      </c>
      <c r="K136" s="139"/>
      <c r="L136" s="139"/>
      <c r="M136" s="139"/>
    </row>
    <row r="137" spans="1:13" s="123" customFormat="1" ht="20.25" hidden="1" x14ac:dyDescent="0.3">
      <c r="A137" s="349"/>
      <c r="B137" s="350"/>
      <c r="C137" s="128" t="s">
        <v>22</v>
      </c>
      <c r="D137" s="125">
        <f t="shared" si="28"/>
        <v>0</v>
      </c>
      <c r="E137" s="125"/>
      <c r="F137" s="125">
        <v>0</v>
      </c>
      <c r="G137" s="125">
        <v>0</v>
      </c>
      <c r="H137" s="125">
        <v>0</v>
      </c>
      <c r="I137" s="125">
        <v>0</v>
      </c>
      <c r="J137" s="125">
        <v>0</v>
      </c>
      <c r="K137" s="139"/>
      <c r="L137" s="139"/>
      <c r="M137" s="139"/>
    </row>
    <row r="138" spans="1:13" s="123" customFormat="1" ht="20.25" hidden="1" x14ac:dyDescent="0.3">
      <c r="A138" s="349" t="s">
        <v>256</v>
      </c>
      <c r="B138" s="346" t="s">
        <v>30</v>
      </c>
      <c r="C138" s="124" t="s">
        <v>178</v>
      </c>
      <c r="D138" s="125">
        <f t="shared" si="28"/>
        <v>0</v>
      </c>
      <c r="E138" s="125"/>
      <c r="F138" s="125">
        <v>0</v>
      </c>
      <c r="G138" s="125">
        <v>0</v>
      </c>
      <c r="H138" s="125">
        <v>0</v>
      </c>
      <c r="I138" s="125">
        <v>0</v>
      </c>
      <c r="J138" s="125">
        <v>0</v>
      </c>
      <c r="K138" s="139"/>
      <c r="L138" s="139"/>
      <c r="M138" s="139"/>
    </row>
    <row r="139" spans="1:13" s="123" customFormat="1" ht="20.25" hidden="1" x14ac:dyDescent="0.3">
      <c r="A139" s="349"/>
      <c r="B139" s="321"/>
      <c r="C139" s="124" t="s">
        <v>6</v>
      </c>
      <c r="D139" s="125">
        <f t="shared" si="28"/>
        <v>0</v>
      </c>
      <c r="E139" s="125"/>
      <c r="F139" s="125">
        <v>0</v>
      </c>
      <c r="G139" s="125">
        <v>0</v>
      </c>
      <c r="H139" s="125">
        <v>0</v>
      </c>
      <c r="I139" s="125">
        <v>0</v>
      </c>
      <c r="J139" s="125">
        <v>0</v>
      </c>
      <c r="K139" s="139"/>
      <c r="L139" s="139"/>
      <c r="M139" s="139"/>
    </row>
    <row r="140" spans="1:13" s="123" customFormat="1" ht="20.25" hidden="1" x14ac:dyDescent="0.3">
      <c r="A140" s="349"/>
      <c r="B140" s="321"/>
      <c r="C140" s="128" t="s">
        <v>7</v>
      </c>
      <c r="D140" s="125">
        <f t="shared" si="28"/>
        <v>0</v>
      </c>
      <c r="E140" s="125"/>
      <c r="F140" s="125">
        <v>0</v>
      </c>
      <c r="G140" s="125">
        <v>0</v>
      </c>
      <c r="H140" s="125">
        <v>0</v>
      </c>
      <c r="I140" s="125">
        <v>0</v>
      </c>
      <c r="J140" s="125">
        <v>0</v>
      </c>
      <c r="K140" s="139"/>
      <c r="L140" s="139"/>
      <c r="M140" s="139"/>
    </row>
    <row r="141" spans="1:13" s="123" customFormat="1" ht="20.25" hidden="1" x14ac:dyDescent="0.3">
      <c r="A141" s="349"/>
      <c r="B141" s="321"/>
      <c r="C141" s="128" t="s">
        <v>24</v>
      </c>
      <c r="D141" s="125">
        <f t="shared" ref="D141:D156" si="52">E141+G141+H141+I141+J141</f>
        <v>0</v>
      </c>
      <c r="E141" s="125"/>
      <c r="F141" s="125">
        <v>0</v>
      </c>
      <c r="G141" s="125">
        <v>0</v>
      </c>
      <c r="H141" s="125">
        <v>0</v>
      </c>
      <c r="I141" s="125">
        <v>0</v>
      </c>
      <c r="J141" s="125">
        <v>0</v>
      </c>
      <c r="K141" s="139"/>
      <c r="L141" s="139"/>
      <c r="M141" s="139"/>
    </row>
    <row r="142" spans="1:13" s="123" customFormat="1" ht="20.25" hidden="1" x14ac:dyDescent="0.3">
      <c r="A142" s="349"/>
      <c r="B142" s="322"/>
      <c r="C142" s="128" t="s">
        <v>22</v>
      </c>
      <c r="D142" s="125">
        <f t="shared" si="52"/>
        <v>0</v>
      </c>
      <c r="E142" s="125"/>
      <c r="F142" s="125">
        <v>0</v>
      </c>
      <c r="G142" s="125">
        <v>0</v>
      </c>
      <c r="H142" s="125">
        <v>0</v>
      </c>
      <c r="I142" s="125">
        <v>0</v>
      </c>
      <c r="J142" s="125">
        <v>0</v>
      </c>
      <c r="K142" s="139"/>
      <c r="L142" s="139"/>
      <c r="M142" s="139"/>
    </row>
    <row r="143" spans="1:13" s="123" customFormat="1" ht="20.25" x14ac:dyDescent="0.3">
      <c r="A143" s="349" t="s">
        <v>309</v>
      </c>
      <c r="B143" s="350" t="s">
        <v>183</v>
      </c>
      <c r="C143" s="124" t="s">
        <v>178</v>
      </c>
      <c r="D143" s="125">
        <f t="shared" si="52"/>
        <v>74216.920000000013</v>
      </c>
      <c r="E143" s="366">
        <f>E144+E145+E146+E147</f>
        <v>970</v>
      </c>
      <c r="F143" s="367"/>
      <c r="G143" s="125">
        <f>G146</f>
        <v>970</v>
      </c>
      <c r="H143" s="125">
        <f t="shared" ref="H143:J143" si="53">H144+H145+H146+H147</f>
        <v>23153.81</v>
      </c>
      <c r="I143" s="125">
        <f t="shared" si="53"/>
        <v>24079.96</v>
      </c>
      <c r="J143" s="125">
        <f t="shared" si="53"/>
        <v>25043.15</v>
      </c>
      <c r="K143" s="139"/>
      <c r="L143" s="139"/>
      <c r="M143" s="139"/>
    </row>
    <row r="144" spans="1:13" s="123" customFormat="1" ht="20.25" x14ac:dyDescent="0.3">
      <c r="A144" s="349"/>
      <c r="B144" s="350"/>
      <c r="C144" s="124" t="s">
        <v>6</v>
      </c>
      <c r="D144" s="125">
        <f t="shared" si="52"/>
        <v>0</v>
      </c>
      <c r="E144" s="366">
        <v>0</v>
      </c>
      <c r="F144" s="367"/>
      <c r="G144" s="125">
        <v>0</v>
      </c>
      <c r="H144" s="125">
        <v>0</v>
      </c>
      <c r="I144" s="125">
        <v>0</v>
      </c>
      <c r="J144" s="125">
        <v>0</v>
      </c>
      <c r="K144" s="139"/>
      <c r="L144" s="139"/>
      <c r="M144" s="139"/>
    </row>
    <row r="145" spans="1:13" s="123" customFormat="1" ht="20.25" x14ac:dyDescent="0.3">
      <c r="A145" s="349"/>
      <c r="B145" s="350"/>
      <c r="C145" s="128" t="s">
        <v>7</v>
      </c>
      <c r="D145" s="125">
        <f t="shared" si="52"/>
        <v>0</v>
      </c>
      <c r="E145" s="366">
        <v>0</v>
      </c>
      <c r="F145" s="367"/>
      <c r="G145" s="125">
        <v>0</v>
      </c>
      <c r="H145" s="125">
        <v>0</v>
      </c>
      <c r="I145" s="125">
        <v>0</v>
      </c>
      <c r="J145" s="125">
        <v>0</v>
      </c>
      <c r="K145" s="139"/>
      <c r="L145" s="139"/>
      <c r="M145" s="139"/>
    </row>
    <row r="146" spans="1:13" s="123" customFormat="1" ht="28.5" customHeight="1" x14ac:dyDescent="0.3">
      <c r="A146" s="349"/>
      <c r="B146" s="350"/>
      <c r="C146" s="128" t="s">
        <v>24</v>
      </c>
      <c r="D146" s="125">
        <f t="shared" si="52"/>
        <v>74216.920000000013</v>
      </c>
      <c r="E146" s="366">
        <v>970</v>
      </c>
      <c r="F146" s="367"/>
      <c r="G146" s="125">
        <v>970</v>
      </c>
      <c r="H146" s="125">
        <v>23153.81</v>
      </c>
      <c r="I146" s="125">
        <v>24079.96</v>
      </c>
      <c r="J146" s="125">
        <v>25043.15</v>
      </c>
      <c r="K146" s="139"/>
      <c r="L146" s="139"/>
      <c r="M146" s="139"/>
    </row>
    <row r="147" spans="1:13" s="123" customFormat="1" ht="26.25" customHeight="1" x14ac:dyDescent="0.3">
      <c r="A147" s="349"/>
      <c r="B147" s="350"/>
      <c r="C147" s="128" t="s">
        <v>22</v>
      </c>
      <c r="D147" s="125">
        <f t="shared" si="52"/>
        <v>0</v>
      </c>
      <c r="E147" s="366">
        <v>0</v>
      </c>
      <c r="F147" s="367"/>
      <c r="G147" s="125">
        <v>0</v>
      </c>
      <c r="H147" s="125">
        <v>0</v>
      </c>
      <c r="I147" s="125">
        <v>0</v>
      </c>
      <c r="J147" s="125">
        <v>0</v>
      </c>
      <c r="K147" s="139"/>
      <c r="L147" s="139"/>
      <c r="M147" s="139"/>
    </row>
    <row r="148" spans="1:13" s="123" customFormat="1" ht="20.25" x14ac:dyDescent="0.3">
      <c r="A148" s="353" t="s">
        <v>154</v>
      </c>
      <c r="B148" s="346" t="s">
        <v>153</v>
      </c>
      <c r="C148" s="124" t="s">
        <v>178</v>
      </c>
      <c r="D148" s="125">
        <f t="shared" si="52"/>
        <v>308480</v>
      </c>
      <c r="E148" s="366">
        <f>E150+E151</f>
        <v>61696</v>
      </c>
      <c r="F148" s="367"/>
      <c r="G148" s="125">
        <f t="shared" ref="G148:J148" si="54">G150+G151</f>
        <v>61696</v>
      </c>
      <c r="H148" s="125">
        <f t="shared" si="54"/>
        <v>61696</v>
      </c>
      <c r="I148" s="125">
        <f t="shared" si="54"/>
        <v>61696</v>
      </c>
      <c r="J148" s="125">
        <f t="shared" si="54"/>
        <v>61696</v>
      </c>
      <c r="K148" s="139"/>
      <c r="L148" s="139"/>
      <c r="M148" s="139"/>
    </row>
    <row r="149" spans="1:13" s="123" customFormat="1" ht="20.25" x14ac:dyDescent="0.3">
      <c r="A149" s="354"/>
      <c r="B149" s="347"/>
      <c r="C149" s="124" t="s">
        <v>6</v>
      </c>
      <c r="D149" s="125">
        <f t="shared" si="52"/>
        <v>0</v>
      </c>
      <c r="E149" s="366">
        <v>0</v>
      </c>
      <c r="F149" s="367"/>
      <c r="G149" s="125">
        <v>0</v>
      </c>
      <c r="H149" s="125">
        <v>0</v>
      </c>
      <c r="I149" s="125">
        <v>0</v>
      </c>
      <c r="J149" s="125">
        <v>0</v>
      </c>
      <c r="K149" s="139"/>
      <c r="L149" s="139"/>
      <c r="M149" s="139"/>
    </row>
    <row r="150" spans="1:13" s="123" customFormat="1" ht="20.25" x14ac:dyDescent="0.3">
      <c r="A150" s="354"/>
      <c r="B150" s="347"/>
      <c r="C150" s="128" t="s">
        <v>7</v>
      </c>
      <c r="D150" s="125">
        <f t="shared" si="52"/>
        <v>308480</v>
      </c>
      <c r="E150" s="366">
        <f>E155</f>
        <v>61696</v>
      </c>
      <c r="F150" s="367"/>
      <c r="G150" s="125">
        <f t="shared" ref="G150:J150" si="55">G155</f>
        <v>61696</v>
      </c>
      <c r="H150" s="125">
        <f t="shared" si="55"/>
        <v>61696</v>
      </c>
      <c r="I150" s="125">
        <f t="shared" si="55"/>
        <v>61696</v>
      </c>
      <c r="J150" s="125">
        <f t="shared" si="55"/>
        <v>61696</v>
      </c>
      <c r="K150" s="139"/>
      <c r="L150" s="139"/>
      <c r="M150" s="139"/>
    </row>
    <row r="151" spans="1:13" s="123" customFormat="1" ht="24" customHeight="1" x14ac:dyDescent="0.3">
      <c r="A151" s="354"/>
      <c r="B151" s="347"/>
      <c r="C151" s="128" t="s">
        <v>24</v>
      </c>
      <c r="D151" s="125">
        <f t="shared" si="52"/>
        <v>0</v>
      </c>
      <c r="E151" s="366">
        <f>F161</f>
        <v>0</v>
      </c>
      <c r="F151" s="367"/>
      <c r="G151" s="125">
        <f t="shared" ref="G151:J151" si="56">G161</f>
        <v>0</v>
      </c>
      <c r="H151" s="125">
        <f t="shared" si="56"/>
        <v>0</v>
      </c>
      <c r="I151" s="125">
        <f t="shared" si="56"/>
        <v>0</v>
      </c>
      <c r="J151" s="125">
        <f t="shared" si="56"/>
        <v>0</v>
      </c>
      <c r="K151" s="139"/>
      <c r="L151" s="139"/>
      <c r="M151" s="139"/>
    </row>
    <row r="152" spans="1:13" s="123" customFormat="1" ht="26.25" customHeight="1" x14ac:dyDescent="0.3">
      <c r="A152" s="355"/>
      <c r="B152" s="348"/>
      <c r="C152" s="128" t="s">
        <v>22</v>
      </c>
      <c r="D152" s="125">
        <f t="shared" si="52"/>
        <v>0</v>
      </c>
      <c r="E152" s="366">
        <v>0</v>
      </c>
      <c r="F152" s="367"/>
      <c r="G152" s="125">
        <v>0</v>
      </c>
      <c r="H152" s="125">
        <v>0</v>
      </c>
      <c r="I152" s="125">
        <v>0</v>
      </c>
      <c r="J152" s="125">
        <v>0</v>
      </c>
      <c r="K152" s="139"/>
      <c r="L152" s="139"/>
      <c r="M152" s="139"/>
    </row>
    <row r="153" spans="1:13" s="123" customFormat="1" ht="20.25" x14ac:dyDescent="0.3">
      <c r="A153" s="353" t="s">
        <v>310</v>
      </c>
      <c r="B153" s="346" t="s">
        <v>258</v>
      </c>
      <c r="C153" s="124" t="s">
        <v>178</v>
      </c>
      <c r="D153" s="125">
        <f t="shared" si="52"/>
        <v>308480</v>
      </c>
      <c r="E153" s="366">
        <f>E154+E155+E156+E157</f>
        <v>61696</v>
      </c>
      <c r="F153" s="367"/>
      <c r="G153" s="125">
        <f t="shared" ref="G153" si="57">G154+G155+G156+G157</f>
        <v>61696</v>
      </c>
      <c r="H153" s="125">
        <f>H155</f>
        <v>61696</v>
      </c>
      <c r="I153" s="125">
        <f t="shared" ref="I153:J153" si="58">I155</f>
        <v>61696</v>
      </c>
      <c r="J153" s="125">
        <f t="shared" si="58"/>
        <v>61696</v>
      </c>
      <c r="K153" s="139"/>
      <c r="L153" s="139"/>
      <c r="M153" s="139"/>
    </row>
    <row r="154" spans="1:13" s="123" customFormat="1" ht="20.25" x14ac:dyDescent="0.3">
      <c r="A154" s="354"/>
      <c r="B154" s="347"/>
      <c r="C154" s="124" t="s">
        <v>6</v>
      </c>
      <c r="D154" s="125">
        <f t="shared" si="52"/>
        <v>0</v>
      </c>
      <c r="E154" s="366">
        <v>0</v>
      </c>
      <c r="F154" s="367"/>
      <c r="G154" s="125">
        <v>0</v>
      </c>
      <c r="H154" s="125">
        <v>0</v>
      </c>
      <c r="I154" s="125">
        <v>0</v>
      </c>
      <c r="J154" s="125">
        <v>0</v>
      </c>
      <c r="K154" s="139"/>
      <c r="L154" s="139"/>
      <c r="M154" s="139"/>
    </row>
    <row r="155" spans="1:13" s="123" customFormat="1" ht="20.25" x14ac:dyDescent="0.3">
      <c r="A155" s="354"/>
      <c r="B155" s="347"/>
      <c r="C155" s="128" t="s">
        <v>7</v>
      </c>
      <c r="D155" s="125">
        <f t="shared" si="52"/>
        <v>308480</v>
      </c>
      <c r="E155" s="366">
        <v>61696</v>
      </c>
      <c r="F155" s="367"/>
      <c r="G155" s="125">
        <f>E155</f>
        <v>61696</v>
      </c>
      <c r="H155" s="125">
        <f t="shared" ref="H155:J155" si="59">G155</f>
        <v>61696</v>
      </c>
      <c r="I155" s="125">
        <f t="shared" si="59"/>
        <v>61696</v>
      </c>
      <c r="J155" s="125">
        <f t="shared" si="59"/>
        <v>61696</v>
      </c>
      <c r="K155" s="139"/>
      <c r="L155" s="139"/>
      <c r="M155" s="139"/>
    </row>
    <row r="156" spans="1:13" s="123" customFormat="1" ht="21.75" customHeight="1" x14ac:dyDescent="0.3">
      <c r="A156" s="354"/>
      <c r="B156" s="347"/>
      <c r="C156" s="128" t="s">
        <v>24</v>
      </c>
      <c r="D156" s="125">
        <f t="shared" si="52"/>
        <v>0</v>
      </c>
      <c r="E156" s="366">
        <v>0</v>
      </c>
      <c r="F156" s="367"/>
      <c r="G156" s="125">
        <v>0</v>
      </c>
      <c r="H156" s="125">
        <v>0</v>
      </c>
      <c r="I156" s="125">
        <v>0</v>
      </c>
      <c r="J156" s="125">
        <v>0</v>
      </c>
      <c r="K156" s="139"/>
      <c r="L156" s="139"/>
      <c r="M156" s="139"/>
    </row>
    <row r="157" spans="1:13" s="123" customFormat="1" ht="21" customHeight="1" x14ac:dyDescent="0.3">
      <c r="A157" s="355"/>
      <c r="B157" s="348"/>
      <c r="C157" s="128" t="s">
        <v>22</v>
      </c>
      <c r="D157" s="125">
        <f>E157+G157+H157+I157+J157</f>
        <v>0</v>
      </c>
      <c r="E157" s="366">
        <v>0</v>
      </c>
      <c r="F157" s="367"/>
      <c r="G157" s="125">
        <v>0</v>
      </c>
      <c r="H157" s="125">
        <v>0</v>
      </c>
      <c r="I157" s="125">
        <v>0</v>
      </c>
      <c r="J157" s="125">
        <v>0</v>
      </c>
      <c r="K157" s="139"/>
      <c r="L157" s="139"/>
      <c r="M157" s="139"/>
    </row>
    <row r="158" spans="1:13" s="123" customFormat="1" ht="20.25" hidden="1" x14ac:dyDescent="0.3">
      <c r="A158" s="353" t="s">
        <v>257</v>
      </c>
      <c r="B158" s="346" t="s">
        <v>261</v>
      </c>
      <c r="C158" s="124" t="s">
        <v>178</v>
      </c>
      <c r="D158" s="125">
        <f>E158+F158+G158+H158+I158+J158</f>
        <v>0</v>
      </c>
      <c r="E158" s="125">
        <f>E159+E160+E161+E162</f>
        <v>0</v>
      </c>
      <c r="F158" s="125">
        <f t="shared" ref="F158" si="60">F159+F160+F161+F162</f>
        <v>0</v>
      </c>
      <c r="G158" s="125">
        <v>0</v>
      </c>
      <c r="H158" s="125">
        <f>H160</f>
        <v>0</v>
      </c>
      <c r="I158" s="125">
        <f t="shared" ref="I158:J158" si="61">I160</f>
        <v>0</v>
      </c>
      <c r="J158" s="125">
        <f t="shared" si="61"/>
        <v>0</v>
      </c>
      <c r="K158" s="139"/>
      <c r="L158" s="139"/>
      <c r="M158" s="139"/>
    </row>
    <row r="159" spans="1:13" s="123" customFormat="1" ht="20.25" hidden="1" x14ac:dyDescent="0.3">
      <c r="A159" s="354"/>
      <c r="B159" s="347"/>
      <c r="C159" s="124" t="s">
        <v>6</v>
      </c>
      <c r="D159" s="125">
        <f>E159+F159+G159+H159+I159+J159</f>
        <v>0</v>
      </c>
      <c r="E159" s="125">
        <v>0</v>
      </c>
      <c r="F159" s="125">
        <v>0</v>
      </c>
      <c r="G159" s="125">
        <v>0</v>
      </c>
      <c r="H159" s="125">
        <v>0</v>
      </c>
      <c r="I159" s="125">
        <v>0</v>
      </c>
      <c r="J159" s="125">
        <v>0</v>
      </c>
      <c r="K159" s="139"/>
      <c r="L159" s="139"/>
      <c r="M159" s="139"/>
    </row>
    <row r="160" spans="1:13" s="123" customFormat="1" ht="20.25" hidden="1" x14ac:dyDescent="0.3">
      <c r="A160" s="354"/>
      <c r="B160" s="347"/>
      <c r="C160" s="128" t="s">
        <v>7</v>
      </c>
      <c r="D160" s="125">
        <f>E160+F160+G160+H160+I160+J160</f>
        <v>0</v>
      </c>
      <c r="E160" s="125">
        <v>0</v>
      </c>
      <c r="F160" s="125">
        <v>0</v>
      </c>
      <c r="G160" s="125">
        <v>0</v>
      </c>
      <c r="H160" s="125">
        <v>0</v>
      </c>
      <c r="I160" s="125">
        <v>0</v>
      </c>
      <c r="J160" s="125">
        <v>0</v>
      </c>
      <c r="K160" s="139"/>
      <c r="L160" s="139"/>
      <c r="M160" s="139"/>
    </row>
    <row r="161" spans="1:15" s="123" customFormat="1" ht="20.25" hidden="1" x14ac:dyDescent="0.3">
      <c r="A161" s="354"/>
      <c r="B161" s="347"/>
      <c r="C161" s="128" t="s">
        <v>24</v>
      </c>
      <c r="D161" s="125">
        <f>E161+F161+G161+H161+I161+J161</f>
        <v>0</v>
      </c>
      <c r="E161" s="125">
        <v>0</v>
      </c>
      <c r="F161" s="125">
        <v>0</v>
      </c>
      <c r="G161" s="125">
        <v>0</v>
      </c>
      <c r="H161" s="125">
        <v>0</v>
      </c>
      <c r="I161" s="125">
        <v>0</v>
      </c>
      <c r="J161" s="125">
        <v>0</v>
      </c>
      <c r="K161" s="139"/>
      <c r="L161" s="139"/>
      <c r="M161" s="139"/>
    </row>
    <row r="162" spans="1:15" ht="20.25" hidden="1" x14ac:dyDescent="0.2">
      <c r="A162" s="355"/>
      <c r="B162" s="348"/>
      <c r="C162" s="128" t="s">
        <v>22</v>
      </c>
      <c r="D162" s="125">
        <f>E162+F162+G162+H162+I162+J162</f>
        <v>0</v>
      </c>
      <c r="E162" s="125">
        <v>0</v>
      </c>
      <c r="F162" s="125">
        <v>0</v>
      </c>
      <c r="G162" s="125">
        <v>0</v>
      </c>
      <c r="H162" s="125">
        <v>0</v>
      </c>
      <c r="I162" s="125">
        <v>0</v>
      </c>
      <c r="J162" s="125">
        <v>0</v>
      </c>
      <c r="K162" s="139"/>
      <c r="L162" s="139"/>
      <c r="M162" s="139"/>
    </row>
    <row r="163" spans="1:15" ht="20.25" hidden="1" x14ac:dyDescent="0.2">
      <c r="A163" s="136"/>
      <c r="B163" s="137"/>
      <c r="C163" s="138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</row>
    <row r="164" spans="1:15" s="111" customFormat="1" ht="69" customHeight="1" x14ac:dyDescent="0.4">
      <c r="B164" s="372" t="s">
        <v>315</v>
      </c>
      <c r="C164" s="373"/>
      <c r="D164" s="219"/>
      <c r="E164" s="219"/>
      <c r="F164" s="219"/>
      <c r="G164" s="219"/>
      <c r="H164" s="219"/>
      <c r="I164" s="219"/>
      <c r="J164" s="114" t="s">
        <v>312</v>
      </c>
      <c r="K164" s="114"/>
      <c r="L164" s="114"/>
      <c r="M164" s="114"/>
      <c r="N164" s="141"/>
      <c r="O164" s="141"/>
    </row>
    <row r="165" spans="1:15" ht="15.75" x14ac:dyDescent="0.25">
      <c r="B165" s="142"/>
      <c r="C165" s="142"/>
      <c r="D165" s="43"/>
      <c r="E165" s="43"/>
      <c r="F165" s="43"/>
      <c r="J165" s="143"/>
      <c r="K165" s="143"/>
      <c r="L165" s="143"/>
      <c r="M165" s="143"/>
      <c r="N165" s="143"/>
      <c r="O165" s="143"/>
    </row>
    <row r="166" spans="1:15" ht="15.75" x14ac:dyDescent="0.25">
      <c r="C166" s="43"/>
      <c r="D166" s="43"/>
      <c r="E166" s="43"/>
      <c r="F166" s="43"/>
    </row>
    <row r="167" spans="1:15" ht="15" x14ac:dyDescent="0.2">
      <c r="A167" s="144"/>
      <c r="B167" s="144"/>
      <c r="C167" s="144"/>
      <c r="D167" s="144"/>
      <c r="E167" s="145"/>
      <c r="F167" s="145"/>
      <c r="G167" s="145"/>
      <c r="H167" s="145"/>
      <c r="I167" s="145"/>
      <c r="J167" s="145"/>
      <c r="K167" s="145"/>
      <c r="L167" s="145"/>
      <c r="M167" s="145"/>
    </row>
    <row r="173" spans="1:15" s="144" customFormat="1" ht="15.75" x14ac:dyDescent="0.2">
      <c r="A173" s="193"/>
      <c r="B173" s="147"/>
      <c r="C173" s="193"/>
      <c r="D173" s="356"/>
      <c r="E173" s="357"/>
      <c r="F173" s="357"/>
      <c r="G173" s="357"/>
      <c r="H173" s="357"/>
      <c r="I173" s="357"/>
      <c r="J173" s="357"/>
      <c r="K173" s="194"/>
      <c r="L173" s="194"/>
      <c r="M173" s="194"/>
    </row>
  </sheetData>
  <mergeCells count="174">
    <mergeCell ref="A13:A17"/>
    <mergeCell ref="B13:B17"/>
    <mergeCell ref="A18:A22"/>
    <mergeCell ref="B18:B22"/>
    <mergeCell ref="A23:A27"/>
    <mergeCell ref="B23:B27"/>
    <mergeCell ref="D7:J7"/>
    <mergeCell ref="A9:J9"/>
    <mergeCell ref="A11:A12"/>
    <mergeCell ref="B11:B12"/>
    <mergeCell ref="C11:C12"/>
    <mergeCell ref="D11:J11"/>
    <mergeCell ref="E12:F12"/>
    <mergeCell ref="E13:F13"/>
    <mergeCell ref="E14:F14"/>
    <mergeCell ref="E15:F15"/>
    <mergeCell ref="E16:F16"/>
    <mergeCell ref="E17:F17"/>
    <mergeCell ref="E19:F19"/>
    <mergeCell ref="E20:F20"/>
    <mergeCell ref="E21:F21"/>
    <mergeCell ref="E22:F22"/>
    <mergeCell ref="A43:A47"/>
    <mergeCell ref="B43:B47"/>
    <mergeCell ref="A48:A52"/>
    <mergeCell ref="B48:B52"/>
    <mergeCell ref="A53:A57"/>
    <mergeCell ref="B53:B57"/>
    <mergeCell ref="A28:A32"/>
    <mergeCell ref="B28:B32"/>
    <mergeCell ref="A33:A37"/>
    <mergeCell ref="B33:B37"/>
    <mergeCell ref="A38:A42"/>
    <mergeCell ref="B38:B42"/>
    <mergeCell ref="A73:A77"/>
    <mergeCell ref="B73:B77"/>
    <mergeCell ref="A78:A82"/>
    <mergeCell ref="B78:B82"/>
    <mergeCell ref="A83:A87"/>
    <mergeCell ref="B83:B87"/>
    <mergeCell ref="A58:A62"/>
    <mergeCell ref="B58:B62"/>
    <mergeCell ref="A63:A67"/>
    <mergeCell ref="B63:B67"/>
    <mergeCell ref="A68:A72"/>
    <mergeCell ref="B68:B72"/>
    <mergeCell ref="A128:A132"/>
    <mergeCell ref="B128:B132"/>
    <mergeCell ref="A103:A107"/>
    <mergeCell ref="B103:B107"/>
    <mergeCell ref="A108:A112"/>
    <mergeCell ref="B108:B112"/>
    <mergeCell ref="A113:A117"/>
    <mergeCell ref="B113:B117"/>
    <mergeCell ref="A88:A92"/>
    <mergeCell ref="B88:B92"/>
    <mergeCell ref="A93:A97"/>
    <mergeCell ref="B93:B97"/>
    <mergeCell ref="A98:A102"/>
    <mergeCell ref="B98:B102"/>
    <mergeCell ref="B164:C164"/>
    <mergeCell ref="D173:J173"/>
    <mergeCell ref="H4:J6"/>
    <mergeCell ref="A148:A152"/>
    <mergeCell ref="B148:B152"/>
    <mergeCell ref="A153:A157"/>
    <mergeCell ref="B153:B157"/>
    <mergeCell ref="A158:A162"/>
    <mergeCell ref="B158:B162"/>
    <mergeCell ref="A133:A137"/>
    <mergeCell ref="B133:B137"/>
    <mergeCell ref="A138:A142"/>
    <mergeCell ref="B138:B142"/>
    <mergeCell ref="A143:A147"/>
    <mergeCell ref="B143:B147"/>
    <mergeCell ref="A118:A122"/>
    <mergeCell ref="B118:B122"/>
    <mergeCell ref="A123:A127"/>
    <mergeCell ref="B123:B127"/>
    <mergeCell ref="E28:F28"/>
    <mergeCell ref="E29:F29"/>
    <mergeCell ref="E30:F30"/>
    <mergeCell ref="E31:F31"/>
    <mergeCell ref="E32:F32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E63:F63"/>
    <mergeCell ref="E64:F64"/>
    <mergeCell ref="E65:F65"/>
    <mergeCell ref="E66:F66"/>
    <mergeCell ref="E67:F67"/>
    <mergeCell ref="E43:F43"/>
    <mergeCell ref="E44:F44"/>
    <mergeCell ref="E45:F45"/>
    <mergeCell ref="E46:F46"/>
    <mergeCell ref="E47:F47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93:F93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113:F113"/>
    <mergeCell ref="E114:F114"/>
    <mergeCell ref="E115:F115"/>
    <mergeCell ref="E116:F116"/>
    <mergeCell ref="E117:F117"/>
    <mergeCell ref="E108:F108"/>
    <mergeCell ref="E109:F109"/>
    <mergeCell ref="E110:F110"/>
    <mergeCell ref="E111:F111"/>
    <mergeCell ref="E112:F112"/>
    <mergeCell ref="E143:F143"/>
    <mergeCell ref="E144:F144"/>
    <mergeCell ref="E145:F145"/>
    <mergeCell ref="E146:F146"/>
    <mergeCell ref="E147:F147"/>
    <mergeCell ref="E123:F123"/>
    <mergeCell ref="E124:F124"/>
    <mergeCell ref="E125:F125"/>
    <mergeCell ref="E126:F126"/>
    <mergeCell ref="E127:F127"/>
    <mergeCell ref="E153:F153"/>
    <mergeCell ref="E154:F154"/>
    <mergeCell ref="E155:F155"/>
    <mergeCell ref="E156:F156"/>
    <mergeCell ref="E157:F157"/>
    <mergeCell ref="E148:F148"/>
    <mergeCell ref="E149:F149"/>
    <mergeCell ref="E150:F150"/>
    <mergeCell ref="E151:F151"/>
    <mergeCell ref="E152:F152"/>
  </mergeCells>
  <pageMargins left="0.74803149606299213" right="0.74803149606299213" top="1.1811023622047245" bottom="0.74803149606299213" header="0.31496062992125984" footer="0.31496062992125984"/>
  <pageSetup paperSize="9" scale="48" fitToHeight="0" orientation="landscape" r:id="rId1"/>
  <headerFooter differentFirst="1" scaleWithDoc="0">
    <oddHeader>&amp;C&amp;12&amp;P</oddHeader>
  </headerFooter>
  <rowBreaks count="3" manualBreakCount="3">
    <brk id="37" max="9" man="1"/>
    <brk id="77" max="9" man="1"/>
    <brk id="10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табл1Паспорт ГП</vt:lpstr>
      <vt:lpstr>1 индикаторы</vt:lpstr>
      <vt:lpstr>2 индикаторы</vt:lpstr>
      <vt:lpstr>3 бюджет</vt:lpstr>
      <vt:lpstr>4 бюджет</vt:lpstr>
      <vt:lpstr>5 финансирование</vt:lpstr>
      <vt:lpstr>6 финансирование</vt:lpstr>
      <vt:lpstr>'1 индикаторы'!Заголовки_для_печати</vt:lpstr>
      <vt:lpstr>'2 индикаторы'!Заголовки_для_печати</vt:lpstr>
      <vt:lpstr>'3 бюджет'!Заголовки_для_печати</vt:lpstr>
      <vt:lpstr>'5 финансирование'!Заголовки_для_печати</vt:lpstr>
      <vt:lpstr>'6 финансирование'!Заголовки_для_печати</vt:lpstr>
      <vt:lpstr>'1 индикаторы'!Область_печати</vt:lpstr>
      <vt:lpstr>'2 индикаторы'!Область_печати</vt:lpstr>
      <vt:lpstr>'3 бюджет'!Область_печати</vt:lpstr>
      <vt:lpstr>'4 бюджет'!Область_печати</vt:lpstr>
      <vt:lpstr>'5 финансирование'!Область_печати</vt:lpstr>
      <vt:lpstr>'6 финансирование'!Область_печати</vt:lpstr>
      <vt:lpstr>'табл1Паспорт ГП'!Область_печати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Сотникова Н.А.</cp:lastModifiedBy>
  <cp:lastPrinted>2025-11-13T13:04:15Z</cp:lastPrinted>
  <dcterms:created xsi:type="dcterms:W3CDTF">2005-05-11T09:34:44Z</dcterms:created>
  <dcterms:modified xsi:type="dcterms:W3CDTF">2025-12-30T07:35:27Z</dcterms:modified>
</cp:coreProperties>
</file>